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4" activeTab="4"/>
  </bookViews>
  <sheets>
    <sheet name="OPTION A" sheetId="1" r:id="rId1"/>
    <sheet name="Option B" sheetId="2" r:id="rId2"/>
    <sheet name="Option C" sheetId="3" r:id="rId3"/>
    <sheet name="Option D" sheetId="4" r:id="rId4"/>
    <sheet name="reworked sheet1" sheetId="8" r:id="rId5"/>
    <sheet name="reworked sheet2" sheetId="9" r:id="rId6"/>
  </sheets>
  <definedNames>
    <definedName name="_xlnm.Print_Area" localSheetId="3">'Option D'!$A$1:$M$97</definedName>
  </definedNames>
  <calcPr calcId="124519"/>
</workbook>
</file>

<file path=xl/calcChain.xml><?xml version="1.0" encoding="utf-8"?>
<calcChain xmlns="http://schemas.openxmlformats.org/spreadsheetml/2006/main">
  <c r="E49" i="9"/>
  <c r="E50"/>
  <c r="E51"/>
  <c r="E52"/>
  <c r="E48"/>
  <c r="H10" i="8"/>
  <c r="E61"/>
  <c r="E62" s="1"/>
  <c r="E63" s="1"/>
  <c r="E64" s="1"/>
  <c r="E65" s="1"/>
  <c r="D61"/>
  <c r="D62"/>
  <c r="D63"/>
  <c r="D64"/>
  <c r="D65"/>
  <c r="C61"/>
  <c r="C62"/>
  <c r="C63"/>
  <c r="C64"/>
  <c r="C65"/>
  <c r="H19"/>
  <c r="H20"/>
  <c r="H21"/>
  <c r="H22"/>
  <c r="H23"/>
  <c r="K72" i="9"/>
  <c r="K71"/>
  <c r="K70"/>
  <c r="K69"/>
  <c r="K68"/>
  <c r="J68"/>
  <c r="J69"/>
  <c r="J70"/>
  <c r="J71"/>
  <c r="J72"/>
  <c r="H68"/>
  <c r="H69"/>
  <c r="H70"/>
  <c r="H71"/>
  <c r="H72"/>
  <c r="J67"/>
  <c r="I68"/>
  <c r="I69"/>
  <c r="I70"/>
  <c r="I71"/>
  <c r="I72"/>
  <c r="F68"/>
  <c r="F69"/>
  <c r="F70"/>
  <c r="F71"/>
  <c r="F72"/>
  <c r="E68"/>
  <c r="E69"/>
  <c r="E70"/>
  <c r="E71"/>
  <c r="E72"/>
  <c r="E67"/>
  <c r="H52"/>
  <c r="H48"/>
  <c r="G24"/>
  <c r="G20"/>
  <c r="G21"/>
  <c r="G22"/>
  <c r="G23"/>
  <c r="F59"/>
  <c r="F60" s="1"/>
  <c r="E59"/>
  <c r="E60" s="1"/>
  <c r="I58"/>
  <c r="H58"/>
  <c r="J58" s="1"/>
  <c r="H47"/>
  <c r="H46"/>
  <c r="H45"/>
  <c r="H44"/>
  <c r="H43"/>
  <c r="H42"/>
  <c r="H41"/>
  <c r="H40"/>
  <c r="H39"/>
  <c r="H38"/>
  <c r="G19"/>
  <c r="G18"/>
  <c r="G17"/>
  <c r="G16"/>
  <c r="G15"/>
  <c r="G14"/>
  <c r="G13"/>
  <c r="G12"/>
  <c r="K1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J11"/>
  <c r="J12" s="1"/>
  <c r="G11"/>
  <c r="F1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D11"/>
  <c r="D12" s="1"/>
  <c r="L10"/>
  <c r="H10"/>
  <c r="G10"/>
  <c r="I10" s="1"/>
  <c r="D60" i="8"/>
  <c r="C60"/>
  <c r="D59"/>
  <c r="C59"/>
  <c r="D58"/>
  <c r="C58"/>
  <c r="D57"/>
  <c r="C57"/>
  <c r="D56"/>
  <c r="C56"/>
  <c r="D55"/>
  <c r="C55"/>
  <c r="D54"/>
  <c r="C54"/>
  <c r="F53"/>
  <c r="F54" s="1"/>
  <c r="F55" s="1"/>
  <c r="F56" s="1"/>
  <c r="F57" s="1"/>
  <c r="F58" s="1"/>
  <c r="F59" s="1"/>
  <c r="F60" s="1"/>
  <c r="F61" s="1"/>
  <c r="F62" s="1"/>
  <c r="F63" s="1"/>
  <c r="F64" s="1"/>
  <c r="F65" s="1"/>
  <c r="D53"/>
  <c r="C53"/>
  <c r="H53" s="1"/>
  <c r="J53" s="1"/>
  <c r="D52"/>
  <c r="C52"/>
  <c r="H52" s="1"/>
  <c r="J52" s="1"/>
  <c r="D51"/>
  <c r="C51"/>
  <c r="H51" s="1"/>
  <c r="J51" s="1"/>
  <c r="H18"/>
  <c r="H17"/>
  <c r="H16"/>
  <c r="H15"/>
  <c r="H14"/>
  <c r="H13"/>
  <c r="H12"/>
  <c r="H11"/>
  <c r="G10"/>
  <c r="G11" s="1"/>
  <c r="E10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C10"/>
  <c r="C11" s="1"/>
  <c r="I9"/>
  <c r="H9"/>
  <c r="J9" s="1"/>
  <c r="H65" l="1"/>
  <c r="J65" s="1"/>
  <c r="H64"/>
  <c r="J64" s="1"/>
  <c r="H63"/>
  <c r="J63" s="1"/>
  <c r="H62"/>
  <c r="J62" s="1"/>
  <c r="H61"/>
  <c r="J61" s="1"/>
  <c r="G12"/>
  <c r="G13" s="1"/>
  <c r="G14" s="1"/>
  <c r="G15" s="1"/>
  <c r="G16" s="1"/>
  <c r="G17" s="1"/>
  <c r="G18" s="1"/>
  <c r="G19" s="1"/>
  <c r="G20" s="1"/>
  <c r="G21" s="1"/>
  <c r="G22" s="1"/>
  <c r="G23" s="1"/>
  <c r="D13" i="9"/>
  <c r="H12"/>
  <c r="J13"/>
  <c r="L12"/>
  <c r="K58"/>
  <c r="E61"/>
  <c r="F61"/>
  <c r="I60"/>
  <c r="H60" s="1"/>
  <c r="J60" s="1"/>
  <c r="K60" s="1"/>
  <c r="M10"/>
  <c r="I12"/>
  <c r="H11"/>
  <c r="I11" s="1"/>
  <c r="L11"/>
  <c r="I59"/>
  <c r="H59" s="1"/>
  <c r="J59"/>
  <c r="K59" s="1"/>
  <c r="C12" i="8"/>
  <c r="I11"/>
  <c r="J11"/>
  <c r="H54"/>
  <c r="J54" s="1"/>
  <c r="H55"/>
  <c r="J55" s="1"/>
  <c r="H56"/>
  <c r="J56" s="1"/>
  <c r="H57"/>
  <c r="J57" s="1"/>
  <c r="H58"/>
  <c r="J58" s="1"/>
  <c r="H59"/>
  <c r="J59" s="1"/>
  <c r="H60"/>
  <c r="J60" s="1"/>
  <c r="I10"/>
  <c r="J10" s="1"/>
  <c r="D17" i="1"/>
  <c r="D16"/>
  <c r="H103"/>
  <c r="D103"/>
  <c r="H102"/>
  <c r="H101"/>
  <c r="H100"/>
  <c r="H99"/>
  <c r="H98"/>
  <c r="H97"/>
  <c r="H96"/>
  <c r="H95"/>
  <c r="G95"/>
  <c r="G96" s="1"/>
  <c r="G97" s="1"/>
  <c r="G98" s="1"/>
  <c r="G99" s="1"/>
  <c r="G100" s="1"/>
  <c r="G101" s="1"/>
  <c r="G102" s="1"/>
  <c r="G103" s="1"/>
  <c r="E95"/>
  <c r="E96" s="1"/>
  <c r="E97" s="1"/>
  <c r="E98" s="1"/>
  <c r="E99" s="1"/>
  <c r="E100" s="1"/>
  <c r="E101" s="1"/>
  <c r="E102" s="1"/>
  <c r="D95"/>
  <c r="D96" s="1"/>
  <c r="I94"/>
  <c r="H94"/>
  <c r="J94" s="1"/>
  <c r="G57" i="3"/>
  <c r="G56"/>
  <c r="G55"/>
  <c r="G54"/>
  <c r="G53"/>
  <c r="G52"/>
  <c r="G51"/>
  <c r="G50"/>
  <c r="G49"/>
  <c r="G48"/>
  <c r="E44"/>
  <c r="E43"/>
  <c r="E42"/>
  <c r="E41"/>
  <c r="E40"/>
  <c r="D44" s="1"/>
  <c r="I44" s="1"/>
  <c r="E39"/>
  <c r="D43" s="1"/>
  <c r="I43" s="1"/>
  <c r="E38"/>
  <c r="D42" s="1"/>
  <c r="I42" s="1"/>
  <c r="E37"/>
  <c r="D41" s="1"/>
  <c r="I41" s="1"/>
  <c r="E36"/>
  <c r="D40" s="1"/>
  <c r="I40" s="1"/>
  <c r="E35"/>
  <c r="D39" s="1"/>
  <c r="I39" s="1"/>
  <c r="D35"/>
  <c r="I35" s="1"/>
  <c r="J93" i="4"/>
  <c r="I8" i="2"/>
  <c r="H8"/>
  <c r="J97" i="4"/>
  <c r="I87"/>
  <c r="H87"/>
  <c r="J87" s="1"/>
  <c r="E88"/>
  <c r="E89" s="1"/>
  <c r="F88"/>
  <c r="F89" s="1"/>
  <c r="I89" s="1"/>
  <c r="H89" s="1"/>
  <c r="J89" s="1"/>
  <c r="C56" i="2"/>
  <c r="G79"/>
  <c r="G78"/>
  <c r="G77"/>
  <c r="G76"/>
  <c r="G75"/>
  <c r="G74"/>
  <c r="G73"/>
  <c r="G72"/>
  <c r="G71"/>
  <c r="G70"/>
  <c r="C70" i="1"/>
  <c r="F79"/>
  <c r="F78"/>
  <c r="F77"/>
  <c r="F76"/>
  <c r="F75"/>
  <c r="F74"/>
  <c r="F73"/>
  <c r="F72"/>
  <c r="F71"/>
  <c r="F70"/>
  <c r="C72" i="4"/>
  <c r="F73"/>
  <c r="F74"/>
  <c r="F75"/>
  <c r="F76"/>
  <c r="F77"/>
  <c r="F78"/>
  <c r="F79"/>
  <c r="F80"/>
  <c r="F81"/>
  <c r="F72"/>
  <c r="F65"/>
  <c r="F64"/>
  <c r="F63"/>
  <c r="F62"/>
  <c r="F61"/>
  <c r="F60"/>
  <c r="F59"/>
  <c r="F58"/>
  <c r="F57"/>
  <c r="F56"/>
  <c r="G49"/>
  <c r="G48"/>
  <c r="G47"/>
  <c r="G46"/>
  <c r="G45"/>
  <c r="G44"/>
  <c r="G43"/>
  <c r="G42"/>
  <c r="K41"/>
  <c r="K42" s="1"/>
  <c r="K43" s="1"/>
  <c r="K44" s="1"/>
  <c r="K45" s="1"/>
  <c r="K46" s="1"/>
  <c r="K47" s="1"/>
  <c r="K48" s="1"/>
  <c r="K49" s="1"/>
  <c r="C81" s="1"/>
  <c r="J41"/>
  <c r="J42" s="1"/>
  <c r="G41"/>
  <c r="F41"/>
  <c r="F42" s="1"/>
  <c r="L40"/>
  <c r="H40"/>
  <c r="G40"/>
  <c r="I40" s="1"/>
  <c r="G33"/>
  <c r="G32"/>
  <c r="G31"/>
  <c r="G30"/>
  <c r="G29"/>
  <c r="K33" s="1"/>
  <c r="G28"/>
  <c r="K32" s="1"/>
  <c r="G27"/>
  <c r="K31" s="1"/>
  <c r="G26"/>
  <c r="K30" s="1"/>
  <c r="G25"/>
  <c r="K29" s="1"/>
  <c r="G24"/>
  <c r="K28" s="1"/>
  <c r="K24"/>
  <c r="H17"/>
  <c r="H16"/>
  <c r="H15"/>
  <c r="H14"/>
  <c r="H13"/>
  <c r="H12"/>
  <c r="H11"/>
  <c r="H10"/>
  <c r="H9"/>
  <c r="G9"/>
  <c r="G10" s="1"/>
  <c r="G11" s="1"/>
  <c r="G12" s="1"/>
  <c r="G13" s="1"/>
  <c r="G14" s="1"/>
  <c r="G15" s="1"/>
  <c r="G16" s="1"/>
  <c r="G17" s="1"/>
  <c r="E9"/>
  <c r="E10" s="1"/>
  <c r="I8"/>
  <c r="H8"/>
  <c r="J8" s="1"/>
  <c r="E5" i="3"/>
  <c r="K5"/>
  <c r="J5" s="1"/>
  <c r="L5" s="1"/>
  <c r="E14"/>
  <c r="E13"/>
  <c r="E12"/>
  <c r="E11"/>
  <c r="E10"/>
  <c r="E9"/>
  <c r="E8"/>
  <c r="E7"/>
  <c r="G6"/>
  <c r="G7" s="1"/>
  <c r="E6"/>
  <c r="H6"/>
  <c r="H7" s="1"/>
  <c r="H49" i="9" l="1"/>
  <c r="F62"/>
  <c r="I61"/>
  <c r="H61" s="1"/>
  <c r="E62"/>
  <c r="J61"/>
  <c r="K61" s="1"/>
  <c r="J14"/>
  <c r="L13"/>
  <c r="D14"/>
  <c r="H13"/>
  <c r="I13" s="1"/>
  <c r="M11"/>
  <c r="M12"/>
  <c r="C13" i="8"/>
  <c r="I12"/>
  <c r="J12" s="1"/>
  <c r="D97" i="1"/>
  <c r="I96"/>
  <c r="E103"/>
  <c r="I102"/>
  <c r="J96"/>
  <c r="J102"/>
  <c r="I103"/>
  <c r="J103"/>
  <c r="I95"/>
  <c r="J95" s="1"/>
  <c r="D36" i="3"/>
  <c r="I36" s="1"/>
  <c r="D37"/>
  <c r="I37" s="1"/>
  <c r="D38"/>
  <c r="I38" s="1"/>
  <c r="I88" i="4"/>
  <c r="H88" s="1"/>
  <c r="J88" s="1"/>
  <c r="F90"/>
  <c r="I90" s="1"/>
  <c r="H90" s="1"/>
  <c r="E90"/>
  <c r="C80"/>
  <c r="C79"/>
  <c r="C78"/>
  <c r="C77"/>
  <c r="C76"/>
  <c r="C75"/>
  <c r="C74"/>
  <c r="C73"/>
  <c r="E11"/>
  <c r="I10"/>
  <c r="F43"/>
  <c r="H42"/>
  <c r="J43"/>
  <c r="L42"/>
  <c r="J10"/>
  <c r="M40"/>
  <c r="I42"/>
  <c r="I9"/>
  <c r="J9" s="1"/>
  <c r="K25"/>
  <c r="K26"/>
  <c r="K27"/>
  <c r="H41"/>
  <c r="I41" s="1"/>
  <c r="L41"/>
  <c r="H8" i="3"/>
  <c r="K7"/>
  <c r="J7" s="1"/>
  <c r="G8"/>
  <c r="L7"/>
  <c r="K6"/>
  <c r="J6" s="1"/>
  <c r="L6"/>
  <c r="H50" i="9" l="1"/>
  <c r="H51"/>
  <c r="D15"/>
  <c r="H14"/>
  <c r="I14" s="1"/>
  <c r="J15"/>
  <c r="L14"/>
  <c r="M14" s="1"/>
  <c r="E63"/>
  <c r="F63"/>
  <c r="I62"/>
  <c r="H62" s="1"/>
  <c r="J62" s="1"/>
  <c r="M13"/>
  <c r="C14" i="8"/>
  <c r="D13"/>
  <c r="I13" s="1"/>
  <c r="J13" s="1"/>
  <c r="D98" i="1"/>
  <c r="I97"/>
  <c r="J97" s="1"/>
  <c r="J90" i="4"/>
  <c r="E91"/>
  <c r="F91"/>
  <c r="I91" s="1"/>
  <c r="H91" s="1"/>
  <c r="J91" s="1"/>
  <c r="J44"/>
  <c r="L43"/>
  <c r="F44"/>
  <c r="H43"/>
  <c r="I43" s="1"/>
  <c r="E12"/>
  <c r="I11"/>
  <c r="J11" s="1"/>
  <c r="M41"/>
  <c r="M42"/>
  <c r="G9" i="3"/>
  <c r="H9"/>
  <c r="K8"/>
  <c r="J8" s="1"/>
  <c r="L8" s="1"/>
  <c r="K62" i="9" l="1"/>
  <c r="F64"/>
  <c r="I63"/>
  <c r="H63" s="1"/>
  <c r="E64"/>
  <c r="J63"/>
  <c r="K63" s="1"/>
  <c r="J16"/>
  <c r="L15"/>
  <c r="D16"/>
  <c r="H15"/>
  <c r="I15" s="1"/>
  <c r="C15" i="8"/>
  <c r="D14"/>
  <c r="I14" s="1"/>
  <c r="J14" s="1"/>
  <c r="D99" i="1"/>
  <c r="I98"/>
  <c r="J98" s="1"/>
  <c r="F92" i="4"/>
  <c r="I92" s="1"/>
  <c r="H92" s="1"/>
  <c r="E92"/>
  <c r="E13"/>
  <c r="I12"/>
  <c r="J12" s="1"/>
  <c r="F45"/>
  <c r="H44"/>
  <c r="I44" s="1"/>
  <c r="J45"/>
  <c r="L44"/>
  <c r="M44" s="1"/>
  <c r="M43"/>
  <c r="H10" i="3"/>
  <c r="K9"/>
  <c r="J9" s="1"/>
  <c r="G10"/>
  <c r="L9"/>
  <c r="D17" i="9" l="1"/>
  <c r="D18" s="1"/>
  <c r="H16"/>
  <c r="I16" s="1"/>
  <c r="J17"/>
  <c r="L16"/>
  <c r="M16" s="1"/>
  <c r="E65"/>
  <c r="F65"/>
  <c r="I64"/>
  <c r="H64" s="1"/>
  <c r="J64" s="1"/>
  <c r="M15"/>
  <c r="C16" i="8"/>
  <c r="D15"/>
  <c r="I15" s="1"/>
  <c r="J15" s="1"/>
  <c r="D100" i="1"/>
  <c r="I99"/>
  <c r="J99" s="1"/>
  <c r="J92" i="4"/>
  <c r="E93"/>
  <c r="F93"/>
  <c r="I93" s="1"/>
  <c r="H93" s="1"/>
  <c r="J46"/>
  <c r="L45"/>
  <c r="F46"/>
  <c r="H45"/>
  <c r="I45" s="1"/>
  <c r="E14"/>
  <c r="I13"/>
  <c r="J13" s="1"/>
  <c r="G11" i="3"/>
  <c r="H11"/>
  <c r="K10"/>
  <c r="J10" s="1"/>
  <c r="L10" s="1"/>
  <c r="K64" i="9" l="1"/>
  <c r="F66"/>
  <c r="I65"/>
  <c r="H65" s="1"/>
  <c r="E66"/>
  <c r="J65"/>
  <c r="K65" s="1"/>
  <c r="J18"/>
  <c r="L17"/>
  <c r="H17"/>
  <c r="I17" s="1"/>
  <c r="C17" i="8"/>
  <c r="D16"/>
  <c r="I16" s="1"/>
  <c r="J16" s="1"/>
  <c r="D101" i="1"/>
  <c r="I101" s="1"/>
  <c r="J101" s="1"/>
  <c r="I100"/>
  <c r="J100" s="1"/>
  <c r="F94" i="4"/>
  <c r="E94"/>
  <c r="E95" s="1"/>
  <c r="E96" s="1"/>
  <c r="E15"/>
  <c r="I14"/>
  <c r="J14" s="1"/>
  <c r="F47"/>
  <c r="H46"/>
  <c r="I46" s="1"/>
  <c r="J47"/>
  <c r="L46"/>
  <c r="M46" s="1"/>
  <c r="M45"/>
  <c r="H12" i="3"/>
  <c r="K11"/>
  <c r="J11" s="1"/>
  <c r="G12"/>
  <c r="G13" s="1"/>
  <c r="G14" s="1"/>
  <c r="L11"/>
  <c r="L15" s="1"/>
  <c r="D19" i="9" l="1"/>
  <c r="H18"/>
  <c r="I18" s="1"/>
  <c r="J19"/>
  <c r="L18"/>
  <c r="M18" s="1"/>
  <c r="F67"/>
  <c r="I67" s="1"/>
  <c r="H67" s="1"/>
  <c r="I66"/>
  <c r="H66" s="1"/>
  <c r="J66" s="1"/>
  <c r="K66" s="1"/>
  <c r="M17"/>
  <c r="C18" i="8"/>
  <c r="C19" s="1"/>
  <c r="D17"/>
  <c r="I17" s="1"/>
  <c r="J17" s="1"/>
  <c r="F95" i="4"/>
  <c r="J48"/>
  <c r="L47"/>
  <c r="F48"/>
  <c r="H47"/>
  <c r="I47" s="1"/>
  <c r="E16"/>
  <c r="I15"/>
  <c r="J15" s="1"/>
  <c r="H13" i="3"/>
  <c r="J12"/>
  <c r="D19" i="8" l="1"/>
  <c r="I19" s="1"/>
  <c r="J19" s="1"/>
  <c r="C20"/>
  <c r="L19" i="9"/>
  <c r="J20"/>
  <c r="H19"/>
  <c r="I19" s="1"/>
  <c r="D20"/>
  <c r="M19"/>
  <c r="D18" i="8"/>
  <c r="I18" s="1"/>
  <c r="J18" s="1"/>
  <c r="F96" i="4"/>
  <c r="E17"/>
  <c r="I17" s="1"/>
  <c r="J17" s="1"/>
  <c r="I16"/>
  <c r="J16" s="1"/>
  <c r="F49"/>
  <c r="H49" s="1"/>
  <c r="I49" s="1"/>
  <c r="H48"/>
  <c r="I48" s="1"/>
  <c r="J49"/>
  <c r="L49" s="1"/>
  <c r="M49" s="1"/>
  <c r="L48"/>
  <c r="M48" s="1"/>
  <c r="M47"/>
  <c r="H14" i="3"/>
  <c r="J14" s="1"/>
  <c r="J13"/>
  <c r="D20" i="8" l="1"/>
  <c r="I20" s="1"/>
  <c r="J20" s="1"/>
  <c r="C21"/>
  <c r="L20" i="9"/>
  <c r="J21"/>
  <c r="H20"/>
  <c r="I20" s="1"/>
  <c r="M20" s="1"/>
  <c r="D21"/>
  <c r="K67"/>
  <c r="K73" s="1"/>
  <c r="J73"/>
  <c r="F65" i="2"/>
  <c r="F64"/>
  <c r="F63"/>
  <c r="F62"/>
  <c r="F61"/>
  <c r="F60"/>
  <c r="F59"/>
  <c r="F58"/>
  <c r="F57"/>
  <c r="F56"/>
  <c r="G49"/>
  <c r="G48"/>
  <c r="G47"/>
  <c r="G46"/>
  <c r="G45"/>
  <c r="G44"/>
  <c r="G43"/>
  <c r="G42"/>
  <c r="K41"/>
  <c r="J41"/>
  <c r="J42" s="1"/>
  <c r="G41"/>
  <c r="F41"/>
  <c r="F42" s="1"/>
  <c r="L40"/>
  <c r="H40"/>
  <c r="G40"/>
  <c r="I40" s="1"/>
  <c r="E33"/>
  <c r="E32"/>
  <c r="E31"/>
  <c r="E30"/>
  <c r="E29"/>
  <c r="D33" s="1"/>
  <c r="I33" s="1"/>
  <c r="E28"/>
  <c r="D32" s="1"/>
  <c r="I32" s="1"/>
  <c r="E27"/>
  <c r="D31" s="1"/>
  <c r="I31" s="1"/>
  <c r="E26"/>
  <c r="D30" s="1"/>
  <c r="I30" s="1"/>
  <c r="E25"/>
  <c r="D29" s="1"/>
  <c r="I29" s="1"/>
  <c r="E24"/>
  <c r="D28" s="1"/>
  <c r="I28" s="1"/>
  <c r="D24"/>
  <c r="I24" s="1"/>
  <c r="H17"/>
  <c r="H16"/>
  <c r="H15"/>
  <c r="H14"/>
  <c r="H13"/>
  <c r="H12"/>
  <c r="H11"/>
  <c r="H10"/>
  <c r="H9"/>
  <c r="G9"/>
  <c r="G10" s="1"/>
  <c r="G11" s="1"/>
  <c r="G12" s="1"/>
  <c r="G13" s="1"/>
  <c r="G14" s="1"/>
  <c r="G15" s="1"/>
  <c r="G16" s="1"/>
  <c r="G17" s="1"/>
  <c r="E9"/>
  <c r="E10" s="1"/>
  <c r="E11" s="1"/>
  <c r="E12" s="1"/>
  <c r="E13" s="1"/>
  <c r="E14" s="1"/>
  <c r="E15" s="1"/>
  <c r="E16" s="1"/>
  <c r="J8"/>
  <c r="I8" i="1"/>
  <c r="E9"/>
  <c r="E10" s="1"/>
  <c r="E11" s="1"/>
  <c r="E12" s="1"/>
  <c r="E13" s="1"/>
  <c r="E14" s="1"/>
  <c r="E15" s="1"/>
  <c r="E16" s="1"/>
  <c r="E17" s="1"/>
  <c r="F57"/>
  <c r="F58"/>
  <c r="F59"/>
  <c r="F60"/>
  <c r="F61"/>
  <c r="F62"/>
  <c r="F63"/>
  <c r="F64"/>
  <c r="F65"/>
  <c r="F56"/>
  <c r="G47"/>
  <c r="G48"/>
  <c r="G49"/>
  <c r="G42"/>
  <c r="G43"/>
  <c r="G44"/>
  <c r="G45"/>
  <c r="G46"/>
  <c r="G41"/>
  <c r="G40"/>
  <c r="H40"/>
  <c r="F41"/>
  <c r="H41" s="1"/>
  <c r="F42"/>
  <c r="H42" s="1"/>
  <c r="F43"/>
  <c r="H43" s="1"/>
  <c r="F44"/>
  <c r="H44" s="1"/>
  <c r="F45"/>
  <c r="H45" s="1"/>
  <c r="F46"/>
  <c r="H46" s="1"/>
  <c r="F47"/>
  <c r="H47" s="1"/>
  <c r="F48"/>
  <c r="H48" s="1"/>
  <c r="F49"/>
  <c r="H49" s="1"/>
  <c r="K41"/>
  <c r="J41"/>
  <c r="J42" s="1"/>
  <c r="L40"/>
  <c r="I40"/>
  <c r="E33"/>
  <c r="E32"/>
  <c r="E31"/>
  <c r="E30"/>
  <c r="E29"/>
  <c r="D33" s="1"/>
  <c r="I33" s="1"/>
  <c r="E28"/>
  <c r="D32" s="1"/>
  <c r="I32" s="1"/>
  <c r="E27"/>
  <c r="D31" s="1"/>
  <c r="I31" s="1"/>
  <c r="E26"/>
  <c r="D30" s="1"/>
  <c r="I30" s="1"/>
  <c r="E25"/>
  <c r="D29" s="1"/>
  <c r="I29" s="1"/>
  <c r="E24"/>
  <c r="D28" s="1"/>
  <c r="I28" s="1"/>
  <c r="D24"/>
  <c r="I24" s="1"/>
  <c r="H17"/>
  <c r="H16"/>
  <c r="H15"/>
  <c r="H14"/>
  <c r="H13"/>
  <c r="H12"/>
  <c r="H11"/>
  <c r="H10"/>
  <c r="H9"/>
  <c r="G9"/>
  <c r="G10" s="1"/>
  <c r="G11" s="1"/>
  <c r="G12" s="1"/>
  <c r="G13" s="1"/>
  <c r="G14" s="1"/>
  <c r="G15" s="1"/>
  <c r="G16" s="1"/>
  <c r="D9"/>
  <c r="D10" s="1"/>
  <c r="I10" s="1"/>
  <c r="H8"/>
  <c r="J8" s="1"/>
  <c r="D21" i="8" l="1"/>
  <c r="I21" s="1"/>
  <c r="J21" s="1"/>
  <c r="C22"/>
  <c r="L21" i="9"/>
  <c r="J22"/>
  <c r="H21"/>
  <c r="I21" s="1"/>
  <c r="M21" s="1"/>
  <c r="D22"/>
  <c r="K42" i="2"/>
  <c r="C57"/>
  <c r="I9" i="1"/>
  <c r="I16"/>
  <c r="K42"/>
  <c r="C71"/>
  <c r="I10" i="2"/>
  <c r="E17"/>
  <c r="I16"/>
  <c r="F43"/>
  <c r="H42"/>
  <c r="J43"/>
  <c r="L42"/>
  <c r="J10"/>
  <c r="J16"/>
  <c r="I17"/>
  <c r="J17"/>
  <c r="M40"/>
  <c r="I42"/>
  <c r="I9"/>
  <c r="J9" s="1"/>
  <c r="D25"/>
  <c r="I25" s="1"/>
  <c r="D26"/>
  <c r="I26" s="1"/>
  <c r="D27"/>
  <c r="I27" s="1"/>
  <c r="H41"/>
  <c r="I41" s="1"/>
  <c r="L41"/>
  <c r="J43" i="1"/>
  <c r="L42"/>
  <c r="M40"/>
  <c r="I42"/>
  <c r="I41"/>
  <c r="L41"/>
  <c r="D25"/>
  <c r="I25" s="1"/>
  <c r="D26"/>
  <c r="I26" s="1"/>
  <c r="D27"/>
  <c r="I27" s="1"/>
  <c r="D11"/>
  <c r="I11" s="1"/>
  <c r="G17"/>
  <c r="I17" s="1"/>
  <c r="J17" s="1"/>
  <c r="J10"/>
  <c r="J16"/>
  <c r="J9"/>
  <c r="D22" i="8" l="1"/>
  <c r="I22" s="1"/>
  <c r="J22" s="1"/>
  <c r="C23"/>
  <c r="L22" i="9"/>
  <c r="J23"/>
  <c r="H22"/>
  <c r="I22" s="1"/>
  <c r="M22" s="1"/>
  <c r="D23"/>
  <c r="K43" i="2"/>
  <c r="C58"/>
  <c r="K43" i="1"/>
  <c r="C72"/>
  <c r="J44" i="2"/>
  <c r="L43"/>
  <c r="F44"/>
  <c r="H43"/>
  <c r="I43" s="1"/>
  <c r="I11"/>
  <c r="J11" s="1"/>
  <c r="M41"/>
  <c r="M42"/>
  <c r="J44" i="1"/>
  <c r="L43"/>
  <c r="I43"/>
  <c r="M41"/>
  <c r="M42"/>
  <c r="D12"/>
  <c r="I12" s="1"/>
  <c r="J11"/>
  <c r="D23" i="8" l="1"/>
  <c r="I23" s="1"/>
  <c r="J23" s="1"/>
  <c r="L23" i="9"/>
  <c r="J24"/>
  <c r="L24" s="1"/>
  <c r="H23"/>
  <c r="I23" s="1"/>
  <c r="M23" s="1"/>
  <c r="D24"/>
  <c r="H24" s="1"/>
  <c r="I24" s="1"/>
  <c r="M24" s="1"/>
  <c r="K44" i="2"/>
  <c r="C59"/>
  <c r="K44" i="1"/>
  <c r="C73"/>
  <c r="I12" i="2"/>
  <c r="J12" s="1"/>
  <c r="F45"/>
  <c r="H44"/>
  <c r="I44" s="1"/>
  <c r="J45"/>
  <c r="L44"/>
  <c r="M44" s="1"/>
  <c r="M43"/>
  <c r="I44" i="1"/>
  <c r="J45"/>
  <c r="L44"/>
  <c r="M44" s="1"/>
  <c r="M43"/>
  <c r="D13"/>
  <c r="I13" s="1"/>
  <c r="J12"/>
  <c r="K45" i="2" l="1"/>
  <c r="C60"/>
  <c r="K45" i="1"/>
  <c r="C74"/>
  <c r="J46" i="2"/>
  <c r="L45"/>
  <c r="F46"/>
  <c r="H45"/>
  <c r="I45" s="1"/>
  <c r="I13"/>
  <c r="J13" s="1"/>
  <c r="J46" i="1"/>
  <c r="L45"/>
  <c r="I45"/>
  <c r="D14"/>
  <c r="I14" s="1"/>
  <c r="J13"/>
  <c r="K46" i="2" l="1"/>
  <c r="C61"/>
  <c r="K46" i="1"/>
  <c r="C75"/>
  <c r="I15" i="2"/>
  <c r="J15" s="1"/>
  <c r="I14"/>
  <c r="J14" s="1"/>
  <c r="F47"/>
  <c r="H46"/>
  <c r="I46" s="1"/>
  <c r="J47"/>
  <c r="L46"/>
  <c r="M46" s="1"/>
  <c r="M45"/>
  <c r="I46" i="1"/>
  <c r="J47"/>
  <c r="L46"/>
  <c r="M46" s="1"/>
  <c r="M45"/>
  <c r="D15"/>
  <c r="I15" s="1"/>
  <c r="J14"/>
  <c r="K47" i="2" l="1"/>
  <c r="C62"/>
  <c r="K47" i="1"/>
  <c r="C76"/>
  <c r="J48" i="2"/>
  <c r="L47"/>
  <c r="F48"/>
  <c r="H47"/>
  <c r="I47" s="1"/>
  <c r="J48" i="1"/>
  <c r="L47"/>
  <c r="I47"/>
  <c r="J15"/>
  <c r="K48" i="2" l="1"/>
  <c r="C63"/>
  <c r="K48" i="1"/>
  <c r="C77"/>
  <c r="F49" i="2"/>
  <c r="H49" s="1"/>
  <c r="I49" s="1"/>
  <c r="H48"/>
  <c r="I48" s="1"/>
  <c r="J49"/>
  <c r="L48"/>
  <c r="M48" s="1"/>
  <c r="M47"/>
  <c r="I49" i="1"/>
  <c r="I48"/>
  <c r="J49"/>
  <c r="L48"/>
  <c r="M48" s="1"/>
  <c r="M47"/>
  <c r="K49" i="2" l="1"/>
  <c r="C65" s="1"/>
  <c r="C64"/>
  <c r="L49"/>
  <c r="M49" s="1"/>
  <c r="K49" i="1"/>
  <c r="C79" s="1"/>
  <c r="C78"/>
  <c r="L49"/>
  <c r="M49" s="1"/>
</calcChain>
</file>

<file path=xl/sharedStrings.xml><?xml version="1.0" encoding="utf-8"?>
<sst xmlns="http://schemas.openxmlformats.org/spreadsheetml/2006/main" count="508" uniqueCount="165">
  <si>
    <t>Year</t>
  </si>
  <si>
    <t>C.D with KSEB</t>
  </si>
  <si>
    <t xml:space="preserve">Total Energy Consumption </t>
  </si>
  <si>
    <t xml:space="preserve">Tariff  </t>
  </si>
  <si>
    <t>Amount</t>
  </si>
  <si>
    <t xml:space="preserve">Demand charges  </t>
  </si>
  <si>
    <t xml:space="preserve">Energy charge </t>
  </si>
  <si>
    <t>Demand charges</t>
  </si>
  <si>
    <t>Energy charges</t>
  </si>
  <si>
    <t>Total</t>
  </si>
  <si>
    <t xml:space="preserve"> Lakhs unit</t>
  </si>
  <si>
    <t>Rs/KVA</t>
  </si>
  <si>
    <t>Rs</t>
  </si>
  <si>
    <t>KVA</t>
  </si>
  <si>
    <t>Power Purchase Cost</t>
  </si>
  <si>
    <t>Total Power PurchaseCost</t>
  </si>
  <si>
    <t>I&amp;F Charge @ 10.5%</t>
  </si>
  <si>
    <t>Depreciation</t>
  </si>
  <si>
    <t>R&amp;M</t>
  </si>
  <si>
    <t>Employee cost</t>
  </si>
  <si>
    <t>A&amp;G expense</t>
  </si>
  <si>
    <t>Total Power Purchase Cost</t>
  </si>
  <si>
    <t>Lakhs Rs</t>
  </si>
  <si>
    <t>Energy consumption of small consumers</t>
  </si>
  <si>
    <t>Total Revenue from sale of power</t>
  </si>
  <si>
    <t>For main consumers</t>
  </si>
  <si>
    <t xml:space="preserve">Rs </t>
  </si>
  <si>
    <t xml:space="preserve">Energy charges </t>
  </si>
  <si>
    <t xml:space="preserve">Total demand </t>
  </si>
  <si>
    <t>KVA/ month</t>
  </si>
  <si>
    <t xml:space="preserve">Retail Tariff  </t>
  </si>
  <si>
    <t>For small consumers</t>
  </si>
  <si>
    <t>Revenue from sale of power</t>
  </si>
  <si>
    <t xml:space="preserve"> Revenue  </t>
  </si>
  <si>
    <t>Surplus/Deficit</t>
  </si>
  <si>
    <t>Surplus/ Deficit</t>
  </si>
  <si>
    <t>Total energy consumption</t>
  </si>
  <si>
    <t xml:space="preserve">Total Operating Cost </t>
  </si>
  <si>
    <t>Total Operating  cost</t>
  </si>
  <si>
    <t>Total Energy Consumption for main consumers</t>
  </si>
  <si>
    <t>Surplus/deficit</t>
  </si>
  <si>
    <t>Net surplus/ deficit</t>
  </si>
  <si>
    <t>Energy consumption of DP World</t>
  </si>
  <si>
    <t>Proposed tariff hike  to DP World</t>
  </si>
  <si>
    <t>% increase</t>
  </si>
  <si>
    <t>Proposed tariff</t>
  </si>
  <si>
    <t>Additional revenue on account of tariff hike</t>
  </si>
  <si>
    <t>2016-17</t>
  </si>
  <si>
    <t>2017-18</t>
  </si>
  <si>
    <t>2018-19</t>
  </si>
  <si>
    <t>2019-20</t>
  </si>
  <si>
    <t>2020-21</t>
  </si>
  <si>
    <t>2021-22</t>
  </si>
  <si>
    <t>2022-23</t>
  </si>
  <si>
    <t>2023-24</t>
  </si>
  <si>
    <t>2024-25</t>
  </si>
  <si>
    <t>2025-26</t>
  </si>
  <si>
    <t>Expected surplus/  deficit allowable by KSERC</t>
  </si>
  <si>
    <t xml:space="preserve"> Lakhs Rs</t>
  </si>
  <si>
    <t>R.O.I</t>
  </si>
  <si>
    <t>Energy Consumption</t>
  </si>
  <si>
    <t>Proposed tariff applying to DP World under Option D</t>
  </si>
  <si>
    <t>Surplus/ deficit</t>
  </si>
  <si>
    <t>General          tariff</t>
  </si>
  <si>
    <t>Total Revenue Requirement</t>
  </si>
  <si>
    <t xml:space="preserve">Total Cost </t>
  </si>
  <si>
    <t>Revenue Requirement</t>
  </si>
  <si>
    <t xml:space="preserve"> ANNEXURE A. COST BENEFIT UNDER OPTION A</t>
  </si>
  <si>
    <t>ANN: B- C/B IN OPTION B (Supply extends to Lulu gorup also and investment by CoPT)</t>
  </si>
  <si>
    <t xml:space="preserve">COST BENEFIT -OPTION D  (Capital cost sharing with Lulu &amp; Higher Tariff to IGTL) </t>
  </si>
  <si>
    <t>PTO</t>
  </si>
  <si>
    <t>Anticipated Return on investment in Lakhs Rs</t>
  </si>
  <si>
    <t>Anticipated General tariff</t>
  </si>
  <si>
    <t>% tariff  increase proposed for IGTPL</t>
  </si>
  <si>
    <t>Proposed tariff hike  applicable to IGTPL</t>
  </si>
  <si>
    <t>Proposed tariff to IGTPL</t>
  </si>
  <si>
    <t>Energy consumption of IGTPL</t>
  </si>
  <si>
    <t xml:space="preserve">Annexure C 263- Investment is byCochin  Port and higher tariff is made applicable to  IGTPL </t>
  </si>
  <si>
    <t xml:space="preserve">Additional revenue on account of additional tariff </t>
  </si>
  <si>
    <t>Total energy consumption (IGTPL+Others)</t>
  </si>
  <si>
    <t xml:space="preserve"> Power Purchase Cost</t>
  </si>
  <si>
    <t>Total expenditure</t>
  </si>
  <si>
    <t xml:space="preserve">in Lakhs Rs </t>
  </si>
  <si>
    <t>Total Expenditure</t>
  </si>
  <si>
    <t>Rs/unit</t>
  </si>
  <si>
    <t>`</t>
  </si>
  <si>
    <t>Requirement of power and power purchase cost</t>
  </si>
  <si>
    <t>Energy consumption by IGTPL</t>
  </si>
  <si>
    <t xml:space="preserve">Bulk Supply Tariff  </t>
  </si>
  <si>
    <t>Lakhs unit</t>
  </si>
  <si>
    <t>Amount in Lakhs Rs</t>
  </si>
  <si>
    <t>Note-</t>
  </si>
  <si>
    <t>In Lakhs Rs</t>
  </si>
  <si>
    <t>Total Power Purchase Cost (A)</t>
  </si>
  <si>
    <t>R&amp;M (D)</t>
  </si>
  <si>
    <t>Employee cost (E)</t>
  </si>
  <si>
    <t>A&amp;G expense (F)</t>
  </si>
  <si>
    <t>ROI (H)</t>
  </si>
  <si>
    <t>Total revenue requirement (G+H)</t>
  </si>
  <si>
    <t>Revenue from sale of power under general retail tariff applicable to all consumers</t>
  </si>
  <si>
    <t xml:space="preserve"> Energy Consumption by IGTPL</t>
  </si>
  <si>
    <t xml:space="preserve">Lakhs Rs </t>
  </si>
  <si>
    <t>Demand charge (Amount)</t>
  </si>
  <si>
    <t xml:space="preserve">Rs/unit </t>
  </si>
  <si>
    <t>Small consumers (Con: &lt;30000 month</t>
  </si>
  <si>
    <t>Computation of additonal tariff proposed for IGTPL</t>
  </si>
  <si>
    <t xml:space="preserve">Surplus/deficit in Lakhs Rs </t>
  </si>
  <si>
    <t>Amount of tariff hike  proposed for IGTPL</t>
  </si>
  <si>
    <t>Total revenue requirement (Power purchase cost+operating cost)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</si>
  <si>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</si>
  <si>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</si>
  <si>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</si>
  <si>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</si>
  <si>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</si>
  <si>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</si>
  <si>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</si>
  <si>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</si>
  <si>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</si>
  <si>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</si>
  <si>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</si>
  <si>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Main consumers (Consumptiom more than 30000 unit /month)</t>
  </si>
  <si>
    <t>B X D</t>
  </si>
  <si>
    <t>Total Demand charges E =</t>
  </si>
  <si>
    <t xml:space="preserve"> </t>
  </si>
  <si>
    <t>Net surplus/deficit</t>
  </si>
  <si>
    <t xml:space="preserve">Additional revenue if additional tariff is applied </t>
  </si>
  <si>
    <t>Rs Lakhs (A)</t>
  </si>
  <si>
    <t>In Lakhs Unit (B)</t>
  </si>
  <si>
    <t>Rs (C )</t>
  </si>
  <si>
    <t>Rs (E)</t>
  </si>
  <si>
    <t>Rs (F)</t>
  </si>
  <si>
    <t xml:space="preserve"> Lakhs Rs (G)</t>
  </si>
  <si>
    <t>Lakhs Rs (H)</t>
  </si>
  <si>
    <t>F=C+E</t>
  </si>
  <si>
    <t>G=BxE</t>
  </si>
  <si>
    <t>H= A+G</t>
  </si>
  <si>
    <t>Revenue Requirement G= A+B+C+D+E+F)</t>
  </si>
  <si>
    <t>T&amp;D loss</t>
  </si>
  <si>
    <t>HXI</t>
  </si>
  <si>
    <t>5% increase is considered on  BST every year.</t>
  </si>
  <si>
    <t>Total Demand   charges  G =</t>
  </si>
  <si>
    <t xml:space="preserve"> A X E X 12 /100000  (for the year 2016, charges are considered for six months only as substation will be commissioned by 2016 June)</t>
  </si>
  <si>
    <t xml:space="preserve">Total energy Charges  H = </t>
  </si>
  <si>
    <t>(B + C+D) X F</t>
  </si>
  <si>
    <t xml:space="preserve">Total Power purchase Cost I = </t>
  </si>
  <si>
    <t>G+H</t>
  </si>
  <si>
    <t>I&amp;F Charge @ 12% (B)</t>
  </si>
  <si>
    <t>Depreciation (C ) @ 3.6% on 40 crores</t>
  </si>
  <si>
    <t>Remarks</t>
  </si>
  <si>
    <t>6 months</t>
  </si>
  <si>
    <t xml:space="preserve"> 75 % of A X C X 12 /100000  (for the year 2016, charges are considered for six months only as substation will be commissioned by 2016 June)</t>
  </si>
  <si>
    <t xml:space="preserve">Energy Charges from main consumers F = </t>
  </si>
  <si>
    <t>Energy charges from small consumers J =</t>
  </si>
  <si>
    <t xml:space="preserve"> Rs </t>
  </si>
  <si>
    <t>Total revenue from sale of power K =</t>
  </si>
  <si>
    <t>G+J</t>
  </si>
  <si>
    <t xml:space="preserve">             recovered by the year 2025-26 (within 10 years) by applying higher tariff to IGTPL</t>
  </si>
  <si>
    <t>E= 40% of C</t>
  </si>
  <si>
    <t>Sl no</t>
  </si>
  <si>
    <t>2026-27</t>
  </si>
  <si>
    <t>2027-28</t>
  </si>
  <si>
    <t>2028-29</t>
  </si>
  <si>
    <t>2029-30</t>
  </si>
  <si>
    <t>2030-31</t>
  </si>
  <si>
    <t xml:space="preserve">Note- From the above details, it is seen that  the capital expenditure of Rs 40 crores can be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</si>
</sst>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7">
    <xf numFmtId="0" fontId="0" fillId="0" borderId="0" xfId="0"/>
    <xf numFmtId="2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 wrapText="1"/>
    </xf>
    <xf numFmtId="2" fontId="0" fillId="0" borderId="1" xfId="0" applyNumberFormat="1" applyBorder="1" applyAlignment="1">
      <alignment wrapText="1"/>
    </xf>
    <xf numFmtId="2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2" fontId="1" fillId="0" borderId="11" xfId="0" applyNumberFormat="1" applyFont="1" applyBorder="1" applyAlignment="1">
      <alignment horizontal="center" wrapText="1"/>
    </xf>
    <xf numFmtId="2" fontId="1" fillId="0" borderId="11" xfId="0" applyNumberFormat="1" applyFont="1" applyBorder="1" applyAlignment="1">
      <alignment horizontal="center" wrapText="1"/>
    </xf>
    <xf numFmtId="2" fontId="1" fillId="0" borderId="14" xfId="0" applyNumberFormat="1" applyFont="1" applyBorder="1" applyAlignment="1">
      <alignment horizontal="center" wrapText="1"/>
    </xf>
    <xf numFmtId="2" fontId="1" fillId="0" borderId="26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2" fontId="1" fillId="0" borderId="0" xfId="0" applyNumberFormat="1" applyFont="1" applyBorder="1" applyAlignment="1">
      <alignment wrapText="1"/>
    </xf>
    <xf numFmtId="2" fontId="1" fillId="0" borderId="0" xfId="0" applyNumberFormat="1" applyFont="1" applyBorder="1" applyAlignment="1">
      <alignment horizontal="center" wrapText="1"/>
    </xf>
    <xf numFmtId="0" fontId="1" fillId="0" borderId="11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1" fontId="0" fillId="0" borderId="14" xfId="0" applyNumberFormat="1" applyFont="1" applyBorder="1" applyAlignment="1">
      <alignment horizontal="center" wrapText="1"/>
    </xf>
    <xf numFmtId="2" fontId="0" fillId="0" borderId="1" xfId="0" applyNumberFormat="1" applyFont="1" applyBorder="1" applyAlignment="1">
      <alignment wrapText="1"/>
    </xf>
    <xf numFmtId="2" fontId="0" fillId="0" borderId="1" xfId="0" applyNumberFormat="1" applyFont="1" applyBorder="1"/>
    <xf numFmtId="2" fontId="0" fillId="0" borderId="11" xfId="0" applyNumberFormat="1" applyFont="1" applyBorder="1" applyAlignment="1">
      <alignment wrapText="1"/>
    </xf>
    <xf numFmtId="2" fontId="0" fillId="0" borderId="0" xfId="0" applyNumberFormat="1" applyFont="1" applyBorder="1"/>
    <xf numFmtId="1" fontId="0" fillId="0" borderId="15" xfId="0" applyNumberFormat="1" applyFont="1" applyBorder="1" applyAlignment="1">
      <alignment horizontal="center" wrapText="1"/>
    </xf>
    <xf numFmtId="2" fontId="0" fillId="0" borderId="16" xfId="0" applyNumberFormat="1" applyFont="1" applyBorder="1" applyAlignment="1">
      <alignment wrapText="1"/>
    </xf>
    <xf numFmtId="2" fontId="0" fillId="0" borderId="16" xfId="0" applyNumberFormat="1" applyFont="1" applyBorder="1"/>
    <xf numFmtId="2" fontId="0" fillId="0" borderId="17" xfId="0" applyNumberFormat="1" applyFont="1" applyBorder="1" applyAlignment="1">
      <alignment wrapText="1"/>
    </xf>
    <xf numFmtId="2" fontId="0" fillId="0" borderId="11" xfId="0" applyNumberFormat="1" applyFont="1" applyBorder="1"/>
    <xf numFmtId="2" fontId="0" fillId="0" borderId="17" xfId="0" applyNumberFormat="1" applyFont="1" applyBorder="1"/>
    <xf numFmtId="1" fontId="0" fillId="0" borderId="6" xfId="0" applyNumberFormat="1" applyFont="1" applyBorder="1" applyAlignment="1">
      <alignment horizontal="center" wrapText="1"/>
    </xf>
    <xf numFmtId="2" fontId="0" fillId="0" borderId="6" xfId="0" applyNumberFormat="1" applyFont="1" applyBorder="1" applyAlignment="1">
      <alignment wrapText="1"/>
    </xf>
    <xf numFmtId="2" fontId="0" fillId="0" borderId="6" xfId="0" applyNumberFormat="1" applyFont="1" applyBorder="1"/>
    <xf numFmtId="2" fontId="0" fillId="0" borderId="14" xfId="0" applyNumberFormat="1" applyFont="1" applyBorder="1"/>
    <xf numFmtId="2" fontId="0" fillId="0" borderId="26" xfId="0" applyNumberFormat="1" applyFont="1" applyBorder="1"/>
    <xf numFmtId="2" fontId="0" fillId="0" borderId="15" xfId="0" applyNumberFormat="1" applyFont="1" applyBorder="1"/>
    <xf numFmtId="2" fontId="0" fillId="0" borderId="27" xfId="0" applyNumberFormat="1" applyFont="1" applyBorder="1"/>
    <xf numFmtId="2" fontId="1" fillId="0" borderId="11" xfId="0" applyNumberFormat="1" applyFont="1" applyBorder="1" applyAlignment="1">
      <alignment horizontal="center"/>
    </xf>
    <xf numFmtId="0" fontId="1" fillId="0" borderId="19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/>
    <xf numFmtId="2" fontId="0" fillId="0" borderId="1" xfId="0" applyNumberFormat="1" applyBorder="1"/>
    <xf numFmtId="2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center" wrapText="1"/>
    </xf>
    <xf numFmtId="2" fontId="0" fillId="0" borderId="1" xfId="0" applyNumberFormat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  <xf numFmtId="2" fontId="1" fillId="0" borderId="19" xfId="0" applyNumberFormat="1" applyFont="1" applyBorder="1" applyAlignment="1">
      <alignment horizontal="center" wrapText="1"/>
    </xf>
    <xf numFmtId="2" fontId="1" fillId="0" borderId="20" xfId="0" applyNumberFormat="1" applyFont="1" applyBorder="1" applyAlignment="1">
      <alignment horizontal="center" wrapText="1"/>
    </xf>
    <xf numFmtId="2" fontId="0" fillId="0" borderId="11" xfId="0" applyNumberFormat="1" applyBorder="1"/>
    <xf numFmtId="2" fontId="0" fillId="0" borderId="16" xfId="0" applyNumberFormat="1" applyBorder="1" applyAlignment="1">
      <alignment wrapText="1"/>
    </xf>
    <xf numFmtId="2" fontId="0" fillId="0" borderId="16" xfId="0" applyNumberFormat="1" applyBorder="1"/>
    <xf numFmtId="2" fontId="0" fillId="0" borderId="17" xfId="0" applyNumberFormat="1" applyBorder="1"/>
    <xf numFmtId="2" fontId="0" fillId="0" borderId="14" xfId="0" applyNumberFormat="1" applyFont="1" applyBorder="1" applyAlignment="1">
      <alignment horizontal="center"/>
    </xf>
    <xf numFmtId="1" fontId="0" fillId="0" borderId="14" xfId="0" applyNumberFormat="1" applyFont="1" applyBorder="1" applyAlignment="1">
      <alignment horizontal="center"/>
    </xf>
    <xf numFmtId="1" fontId="0" fillId="0" borderId="15" xfId="0" applyNumberFormat="1" applyFont="1" applyBorder="1" applyAlignment="1">
      <alignment horizontal="center"/>
    </xf>
    <xf numFmtId="2" fontId="1" fillId="0" borderId="1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2" fontId="0" fillId="0" borderId="11" xfId="0" applyNumberFormat="1" applyBorder="1" applyAlignment="1">
      <alignment horizontal="center" vertical="center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6" xfId="0" applyBorder="1"/>
    <xf numFmtId="0" fontId="1" fillId="0" borderId="14" xfId="0" applyFont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2" fontId="1" fillId="0" borderId="17" xfId="0" applyNumberFormat="1" applyFont="1" applyBorder="1"/>
    <xf numFmtId="2" fontId="1" fillId="0" borderId="6" xfId="0" applyNumberFormat="1" applyFont="1" applyBorder="1" applyAlignment="1">
      <alignment horizontal="center" wrapText="1"/>
    </xf>
    <xf numFmtId="2" fontId="1" fillId="0" borderId="0" xfId="0" applyNumberFormat="1" applyFont="1" applyBorder="1" applyAlignment="1">
      <alignment horizontal="center"/>
    </xf>
    <xf numFmtId="1" fontId="0" fillId="0" borderId="0" xfId="0" applyNumberFormat="1" applyFont="1" applyBorder="1" applyAlignment="1">
      <alignment horizontal="center" wrapText="1"/>
    </xf>
    <xf numFmtId="2" fontId="0" fillId="2" borderId="0" xfId="0" applyNumberFormat="1" applyFont="1" applyFill="1" applyBorder="1"/>
    <xf numFmtId="2" fontId="0" fillId="0" borderId="0" xfId="0" applyNumberFormat="1" applyFont="1"/>
    <xf numFmtId="0" fontId="0" fillId="0" borderId="0" xfId="0" applyFont="1" applyFill="1"/>
    <xf numFmtId="2" fontId="1" fillId="0" borderId="0" xfId="0" applyNumberFormat="1" applyFont="1" applyFill="1" applyBorder="1" applyAlignment="1">
      <alignment horizontal="center"/>
    </xf>
    <xf numFmtId="1" fontId="0" fillId="0" borderId="0" xfId="0" applyNumberFormat="1" applyFont="1" applyFill="1" applyBorder="1" applyAlignment="1">
      <alignment horizontal="center" wrapText="1"/>
    </xf>
    <xf numFmtId="2" fontId="0" fillId="0" borderId="0" xfId="0" applyNumberFormat="1" applyFont="1" applyFill="1" applyBorder="1"/>
    <xf numFmtId="2" fontId="1" fillId="0" borderId="0" xfId="0" applyNumberFormat="1" applyFont="1" applyFill="1" applyBorder="1" applyAlignment="1">
      <alignment vertical="center"/>
    </xf>
    <xf numFmtId="2" fontId="1" fillId="0" borderId="0" xfId="0" applyNumberFormat="1" applyFont="1" applyFill="1" applyBorder="1" applyAlignment="1">
      <alignment wrapText="1"/>
    </xf>
    <xf numFmtId="0" fontId="1" fillId="0" borderId="13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22" xfId="0" applyFont="1" applyFill="1" applyBorder="1" applyAlignment="1">
      <alignment horizontal="center" wrapText="1"/>
    </xf>
    <xf numFmtId="0" fontId="1" fillId="0" borderId="0" xfId="0" applyFont="1" applyBorder="1" applyAlignment="1"/>
    <xf numFmtId="0" fontId="2" fillId="0" borderId="0" xfId="0" applyFont="1"/>
    <xf numFmtId="2" fontId="1" fillId="0" borderId="1" xfId="0" applyNumberFormat="1" applyFont="1" applyBorder="1" applyAlignment="1">
      <alignment horizontal="center" wrapText="1"/>
    </xf>
    <xf numFmtId="2" fontId="1" fillId="0" borderId="10" xfId="0" applyNumberFormat="1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2" fontId="1" fillId="0" borderId="13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wrapText="1"/>
    </xf>
    <xf numFmtId="2" fontId="1" fillId="0" borderId="5" xfId="0" applyNumberFormat="1" applyFont="1" applyBorder="1" applyAlignment="1">
      <alignment horizontal="center" wrapText="1"/>
    </xf>
    <xf numFmtId="2" fontId="1" fillId="0" borderId="6" xfId="0" applyNumberFormat="1" applyFont="1" applyBorder="1" applyAlignment="1">
      <alignment horizont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21" xfId="0" applyNumberFormat="1" applyFont="1" applyBorder="1" applyAlignment="1">
      <alignment horizontal="center" wrapText="1"/>
    </xf>
    <xf numFmtId="2" fontId="1" fillId="0" borderId="31" xfId="0" applyNumberFormat="1" applyFont="1" applyBorder="1" applyAlignment="1">
      <alignment horizontal="center" wrapText="1"/>
    </xf>
    <xf numFmtId="2" fontId="1" fillId="0" borderId="22" xfId="0" applyNumberFormat="1" applyFont="1" applyBorder="1" applyAlignment="1">
      <alignment horizontal="center" wrapText="1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2" fontId="1" fillId="0" borderId="1" xfId="0" applyNumberFormat="1" applyFont="1" applyBorder="1"/>
    <xf numFmtId="0" fontId="1" fillId="0" borderId="1" xfId="0" applyFont="1" applyFill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wrapText="1"/>
    </xf>
    <xf numFmtId="2" fontId="1" fillId="0" borderId="6" xfId="0" applyNumberFormat="1" applyFont="1" applyBorder="1" applyAlignment="1">
      <alignment horizontal="center"/>
    </xf>
    <xf numFmtId="2" fontId="1" fillId="0" borderId="22" xfId="0" applyNumberFormat="1" applyFont="1" applyBorder="1" applyAlignment="1">
      <alignment horizontal="center"/>
    </xf>
    <xf numFmtId="0" fontId="4" fillId="0" borderId="0" xfId="0" applyFont="1"/>
    <xf numFmtId="0" fontId="6" fillId="0" borderId="0" xfId="0" applyFont="1"/>
    <xf numFmtId="1" fontId="4" fillId="0" borderId="14" xfId="0" applyNumberFormat="1" applyFont="1" applyBorder="1" applyAlignment="1">
      <alignment horizontal="center" wrapText="1"/>
    </xf>
    <xf numFmtId="2" fontId="4" fillId="0" borderId="1" xfId="0" applyNumberFormat="1" applyFont="1" applyBorder="1" applyAlignment="1">
      <alignment wrapText="1"/>
    </xf>
    <xf numFmtId="2" fontId="4" fillId="0" borderId="1" xfId="0" applyNumberFormat="1" applyFont="1" applyBorder="1"/>
    <xf numFmtId="2" fontId="4" fillId="0" borderId="11" xfId="0" applyNumberFormat="1" applyFont="1" applyBorder="1" applyAlignment="1">
      <alignment wrapText="1"/>
    </xf>
    <xf numFmtId="1" fontId="4" fillId="0" borderId="15" xfId="0" applyNumberFormat="1" applyFont="1" applyBorder="1" applyAlignment="1">
      <alignment horizontal="center" wrapText="1"/>
    </xf>
    <xf numFmtId="2" fontId="4" fillId="0" borderId="16" xfId="0" applyNumberFormat="1" applyFont="1" applyBorder="1" applyAlignment="1">
      <alignment wrapText="1"/>
    </xf>
    <xf numFmtId="2" fontId="4" fillId="0" borderId="16" xfId="0" applyNumberFormat="1" applyFont="1" applyBorder="1"/>
    <xf numFmtId="2" fontId="4" fillId="0" borderId="17" xfId="0" applyNumberFormat="1" applyFont="1" applyBorder="1" applyAlignment="1">
      <alignment wrapText="1"/>
    </xf>
    <xf numFmtId="0" fontId="6" fillId="0" borderId="45" xfId="0" applyFont="1" applyBorder="1"/>
    <xf numFmtId="0" fontId="6" fillId="0" borderId="0" xfId="0" applyFont="1" applyBorder="1"/>
    <xf numFmtId="0" fontId="6" fillId="0" borderId="49" xfId="0" applyFont="1" applyBorder="1"/>
    <xf numFmtId="0" fontId="6" fillId="0" borderId="0" xfId="0" applyFont="1" applyBorder="1" applyAlignment="1">
      <alignment vertical="top"/>
    </xf>
    <xf numFmtId="0" fontId="6" fillId="0" borderId="49" xfId="0" applyFont="1" applyBorder="1" applyAlignment="1">
      <alignment vertical="top"/>
    </xf>
    <xf numFmtId="0" fontId="6" fillId="0" borderId="50" xfId="0" applyFont="1" applyBorder="1"/>
    <xf numFmtId="0" fontId="6" fillId="0" borderId="51" xfId="0" applyFont="1" applyBorder="1"/>
    <xf numFmtId="0" fontId="6" fillId="0" borderId="52" xfId="0" applyFont="1" applyBorder="1"/>
    <xf numFmtId="0" fontId="6" fillId="0" borderId="1" xfId="0" applyFont="1" applyBorder="1"/>
    <xf numFmtId="1" fontId="6" fillId="0" borderId="14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wrapText="1"/>
    </xf>
    <xf numFmtId="2" fontId="6" fillId="0" borderId="1" xfId="0" applyNumberFormat="1" applyFont="1" applyBorder="1"/>
    <xf numFmtId="1" fontId="6" fillId="0" borderId="15" xfId="0" applyNumberFormat="1" applyFont="1" applyBorder="1" applyAlignment="1">
      <alignment horizontal="center" wrapText="1"/>
    </xf>
    <xf numFmtId="2" fontId="6" fillId="0" borderId="16" xfId="0" applyNumberFormat="1" applyFont="1" applyBorder="1"/>
    <xf numFmtId="0" fontId="6" fillId="0" borderId="48" xfId="0" applyFont="1" applyBorder="1"/>
    <xf numFmtId="0" fontId="7" fillId="0" borderId="0" xfId="0" applyFont="1"/>
    <xf numFmtId="2" fontId="4" fillId="0" borderId="1" xfId="0" applyNumberFormat="1" applyFont="1" applyBorder="1" applyAlignment="1">
      <alignment horizontal="center" wrapText="1"/>
    </xf>
    <xf numFmtId="2" fontId="4" fillId="0" borderId="1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 applyAlignment="1">
      <alignment wrapText="1"/>
    </xf>
    <xf numFmtId="2" fontId="6" fillId="0" borderId="11" xfId="0" applyNumberFormat="1" applyFont="1" applyBorder="1"/>
    <xf numFmtId="0" fontId="6" fillId="0" borderId="16" xfId="0" applyFont="1" applyBorder="1"/>
    <xf numFmtId="2" fontId="6" fillId="0" borderId="17" xfId="0" applyNumberFormat="1" applyFont="1" applyBorder="1"/>
    <xf numFmtId="0" fontId="6" fillId="0" borderId="1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wrapText="1"/>
    </xf>
    <xf numFmtId="2" fontId="6" fillId="0" borderId="1" xfId="0" applyNumberFormat="1" applyFont="1" applyBorder="1" applyAlignment="1">
      <alignment vertical="center" wrapText="1"/>
    </xf>
    <xf numFmtId="2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right" vertical="center"/>
    </xf>
    <xf numFmtId="0" fontId="6" fillId="0" borderId="37" xfId="0" applyFont="1" applyFill="1" applyBorder="1" applyAlignment="1"/>
    <xf numFmtId="0" fontId="6" fillId="0" borderId="40" xfId="0" applyFont="1" applyBorder="1"/>
    <xf numFmtId="0" fontId="6" fillId="0" borderId="41" xfId="0" applyFont="1" applyBorder="1"/>
    <xf numFmtId="0" fontId="6" fillId="0" borderId="38" xfId="0" applyFont="1" applyFill="1" applyBorder="1" applyAlignment="1"/>
    <xf numFmtId="0" fontId="6" fillId="0" borderId="42" xfId="0" applyFont="1" applyBorder="1"/>
    <xf numFmtId="0" fontId="6" fillId="0" borderId="38" xfId="0" applyFont="1" applyBorder="1"/>
    <xf numFmtId="0" fontId="6" fillId="0" borderId="39" xfId="0" applyFont="1" applyBorder="1"/>
    <xf numFmtId="0" fontId="6" fillId="0" borderId="43" xfId="0" applyFont="1" applyBorder="1"/>
    <xf numFmtId="0" fontId="6" fillId="0" borderId="44" xfId="0" applyFont="1" applyBorder="1"/>
    <xf numFmtId="2" fontId="6" fillId="0" borderId="1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vertical="top" wrapText="1"/>
    </xf>
    <xf numFmtId="0" fontId="5" fillId="0" borderId="0" xfId="0" applyFont="1" applyBorder="1"/>
    <xf numFmtId="0" fontId="8" fillId="0" borderId="0" xfId="0" applyFont="1"/>
    <xf numFmtId="2" fontId="6" fillId="0" borderId="0" xfId="0" applyNumberFormat="1" applyFont="1"/>
    <xf numFmtId="2" fontId="6" fillId="0" borderId="4" xfId="0" applyNumberFormat="1" applyFont="1" applyBorder="1" applyAlignment="1">
      <alignment horizontal="center" wrapText="1"/>
    </xf>
    <xf numFmtId="2" fontId="6" fillId="0" borderId="5" xfId="0" applyNumberFormat="1" applyFont="1" applyBorder="1" applyAlignment="1">
      <alignment horizontal="center" wrapText="1"/>
    </xf>
    <xf numFmtId="2" fontId="6" fillId="0" borderId="6" xfId="0" applyNumberFormat="1" applyFont="1" applyBorder="1" applyAlignment="1">
      <alignment horizontal="center" wrapText="1"/>
    </xf>
    <xf numFmtId="2" fontId="6" fillId="0" borderId="0" xfId="0" applyNumberFormat="1" applyFont="1" applyBorder="1"/>
    <xf numFmtId="0" fontId="6" fillId="0" borderId="2" xfId="0" applyFont="1" applyBorder="1"/>
    <xf numFmtId="2" fontId="6" fillId="0" borderId="2" xfId="0" applyNumberFormat="1" applyFont="1" applyBorder="1"/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 wrapText="1"/>
    </xf>
    <xf numFmtId="2" fontId="6" fillId="0" borderId="14" xfId="0" applyNumberFormat="1" applyFont="1" applyBorder="1" applyAlignment="1">
      <alignment horizontal="center" vertical="center" wrapText="1"/>
    </xf>
    <xf numFmtId="1" fontId="6" fillId="0" borderId="10" xfId="0" applyNumberFormat="1" applyFont="1" applyBorder="1" applyAlignment="1">
      <alignment horizontal="center" wrapText="1"/>
    </xf>
    <xf numFmtId="2" fontId="6" fillId="0" borderId="4" xfId="0" applyNumberFormat="1" applyFont="1" applyBorder="1"/>
    <xf numFmtId="2" fontId="6" fillId="0" borderId="21" xfId="0" applyNumberFormat="1" applyFont="1" applyBorder="1"/>
    <xf numFmtId="0" fontId="6" fillId="0" borderId="53" xfId="0" applyFont="1" applyBorder="1"/>
    <xf numFmtId="0" fontId="8" fillId="0" borderId="0" xfId="0" applyFont="1" applyBorder="1"/>
    <xf numFmtId="0" fontId="6" fillId="0" borderId="0" xfId="0" applyFont="1" applyBorder="1" applyAlignment="1">
      <alignment wrapText="1"/>
    </xf>
    <xf numFmtId="2" fontId="6" fillId="0" borderId="37" xfId="0" applyNumberFormat="1" applyFont="1" applyBorder="1"/>
    <xf numFmtId="0" fontId="6" fillId="0" borderId="58" xfId="0" applyFont="1" applyBorder="1" applyAlignment="1">
      <alignment wrapText="1"/>
    </xf>
    <xf numFmtId="2" fontId="6" fillId="0" borderId="58" xfId="0" applyNumberFormat="1" applyFont="1" applyBorder="1"/>
    <xf numFmtId="2" fontId="6" fillId="0" borderId="58" xfId="0" applyNumberFormat="1" applyFont="1" applyBorder="1" applyAlignment="1">
      <alignment wrapText="1"/>
    </xf>
    <xf numFmtId="2" fontId="6" fillId="0" borderId="0" xfId="0" applyNumberFormat="1" applyFont="1" applyBorder="1" applyAlignment="1">
      <alignment wrapText="1"/>
    </xf>
    <xf numFmtId="0" fontId="6" fillId="0" borderId="11" xfId="0" applyFont="1" applyBorder="1"/>
    <xf numFmtId="2" fontId="6" fillId="0" borderId="16" xfId="0" applyNumberFormat="1" applyFont="1" applyBorder="1" applyAlignment="1">
      <alignment wrapText="1"/>
    </xf>
    <xf numFmtId="0" fontId="6" fillId="0" borderId="17" xfId="0" applyFont="1" applyBorder="1"/>
    <xf numFmtId="0" fontId="6" fillId="0" borderId="59" xfId="0" applyFont="1" applyBorder="1"/>
    <xf numFmtId="0" fontId="6" fillId="0" borderId="60" xfId="0" applyFont="1" applyBorder="1"/>
    <xf numFmtId="2" fontId="1" fillId="0" borderId="1" xfId="0" applyNumberFormat="1" applyFont="1" applyBorder="1" applyAlignment="1">
      <alignment horizontal="center"/>
    </xf>
    <xf numFmtId="0" fontId="0" fillId="0" borderId="1" xfId="0" applyFont="1" applyBorder="1"/>
    <xf numFmtId="2" fontId="1" fillId="0" borderId="21" xfId="0" applyNumberFormat="1" applyFont="1" applyBorder="1" applyAlignment="1">
      <alignment horizontal="center" vertical="center" wrapText="1"/>
    </xf>
    <xf numFmtId="2" fontId="1" fillId="0" borderId="31" xfId="0" applyNumberFormat="1" applyFont="1" applyBorder="1" applyAlignment="1">
      <alignment horizontal="center" vertical="center" wrapText="1"/>
    </xf>
    <xf numFmtId="2" fontId="1" fillId="0" borderId="22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2" fontId="1" fillId="0" borderId="13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wrapText="1"/>
    </xf>
    <xf numFmtId="2" fontId="1" fillId="0" borderId="5" xfId="0" applyNumberFormat="1" applyFont="1" applyBorder="1" applyAlignment="1">
      <alignment horizontal="center" wrapText="1"/>
    </xf>
    <xf numFmtId="2" fontId="1" fillId="0" borderId="6" xfId="0" applyNumberFormat="1" applyFont="1" applyBorder="1" applyAlignment="1">
      <alignment horizontal="center" wrapText="1"/>
    </xf>
    <xf numFmtId="2" fontId="1" fillId="0" borderId="2" xfId="0" applyNumberFormat="1" applyFont="1" applyBorder="1" applyAlignment="1">
      <alignment horizontal="center" wrapText="1"/>
    </xf>
    <xf numFmtId="2" fontId="1" fillId="0" borderId="3" xfId="0" applyNumberFormat="1" applyFont="1" applyBorder="1" applyAlignment="1">
      <alignment horizontal="center" wrapText="1"/>
    </xf>
    <xf numFmtId="2" fontId="1" fillId="0" borderId="32" xfId="0" applyNumberFormat="1" applyFont="1" applyBorder="1" applyAlignment="1">
      <alignment horizont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21" xfId="0" applyNumberFormat="1" applyFont="1" applyBorder="1" applyAlignment="1">
      <alignment horizontal="center" wrapText="1"/>
    </xf>
    <xf numFmtId="2" fontId="1" fillId="0" borderId="31" xfId="0" applyNumberFormat="1" applyFont="1" applyBorder="1" applyAlignment="1">
      <alignment horizontal="center" wrapText="1"/>
    </xf>
    <xf numFmtId="2" fontId="1" fillId="0" borderId="22" xfId="0" applyNumberFormat="1" applyFont="1" applyBorder="1" applyAlignment="1">
      <alignment horizontal="center" wrapText="1"/>
    </xf>
    <xf numFmtId="2" fontId="1" fillId="0" borderId="14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" fillId="0" borderId="11" xfId="0" applyNumberFormat="1" applyFont="1" applyBorder="1" applyAlignment="1">
      <alignment horizont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2" fontId="1" fillId="0" borderId="23" xfId="0" applyNumberFormat="1" applyFont="1" applyBorder="1" applyAlignment="1">
      <alignment horizontal="center" wrapText="1"/>
    </xf>
    <xf numFmtId="2" fontId="1" fillId="0" borderId="24" xfId="0" applyNumberFormat="1" applyFont="1" applyBorder="1" applyAlignment="1">
      <alignment horizontal="center" wrapText="1"/>
    </xf>
    <xf numFmtId="2" fontId="1" fillId="0" borderId="25" xfId="0" applyNumberFormat="1" applyFont="1" applyBorder="1" applyAlignment="1">
      <alignment horizontal="center" wrapText="1"/>
    </xf>
    <xf numFmtId="2" fontId="1" fillId="0" borderId="1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 wrapText="1"/>
    </xf>
    <xf numFmtId="2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2" fontId="1" fillId="0" borderId="1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2" fontId="1" fillId="0" borderId="33" xfId="0" applyNumberFormat="1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 vertical="center"/>
    </xf>
    <xf numFmtId="2" fontId="4" fillId="0" borderId="1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wrapText="1"/>
    </xf>
    <xf numFmtId="2" fontId="4" fillId="0" borderId="6" xfId="0" applyNumberFormat="1" applyFont="1" applyBorder="1" applyAlignment="1">
      <alignment horizontal="center" wrapText="1"/>
    </xf>
    <xf numFmtId="2" fontId="4" fillId="0" borderId="1" xfId="0" applyNumberFormat="1" applyFont="1" applyBorder="1" applyAlignment="1">
      <alignment horizontal="center"/>
    </xf>
    <xf numFmtId="0" fontId="4" fillId="0" borderId="1" xfId="0" applyFont="1" applyBorder="1"/>
    <xf numFmtId="2" fontId="4" fillId="0" borderId="31" xfId="0" applyNumberFormat="1" applyFont="1" applyBorder="1" applyAlignment="1">
      <alignment horizontal="center" vertical="center" wrapText="1"/>
    </xf>
    <xf numFmtId="2" fontId="4" fillId="0" borderId="22" xfId="0" applyNumberFormat="1" applyFont="1" applyBorder="1" applyAlignment="1">
      <alignment horizontal="center" vertical="center" wrapText="1"/>
    </xf>
    <xf numFmtId="0" fontId="6" fillId="0" borderId="54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2" fontId="4" fillId="0" borderId="2" xfId="0" applyNumberFormat="1" applyFont="1" applyBorder="1" applyAlignment="1">
      <alignment horizontal="center" wrapText="1"/>
    </xf>
    <xf numFmtId="2" fontId="4" fillId="0" borderId="3" xfId="0" applyNumberFormat="1" applyFont="1" applyBorder="1" applyAlignment="1">
      <alignment horizontal="center" wrapText="1"/>
    </xf>
    <xf numFmtId="2" fontId="4" fillId="0" borderId="32" xfId="0" applyNumberFormat="1" applyFont="1" applyBorder="1" applyAlignment="1">
      <alignment horizontal="center" wrapText="1"/>
    </xf>
    <xf numFmtId="2" fontId="6" fillId="0" borderId="18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2" fontId="6" fillId="0" borderId="19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19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0" fontId="6" fillId="0" borderId="19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left" vertical="top" wrapText="1"/>
    </xf>
    <xf numFmtId="0" fontId="6" fillId="0" borderId="4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right" vertical="top"/>
    </xf>
    <xf numFmtId="2" fontId="6" fillId="0" borderId="11" xfId="0" applyNumberFormat="1" applyFont="1" applyBorder="1" applyAlignment="1">
      <alignment horizontal="center" wrapText="1"/>
    </xf>
    <xf numFmtId="2" fontId="6" fillId="0" borderId="14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4" fillId="0" borderId="45" xfId="0" applyFont="1" applyBorder="1" applyAlignment="1">
      <alignment horizontal="center"/>
    </xf>
    <xf numFmtId="0" fontId="4" fillId="0" borderId="46" xfId="0" applyFont="1" applyBorder="1" applyAlignment="1">
      <alignment horizontal="center"/>
    </xf>
    <xf numFmtId="0" fontId="4" fillId="0" borderId="47" xfId="0" applyFont="1" applyBorder="1" applyAlignment="1">
      <alignment horizontal="center"/>
    </xf>
    <xf numFmtId="2" fontId="4" fillId="0" borderId="33" xfId="0" applyNumberFormat="1" applyFont="1" applyBorder="1" applyAlignment="1">
      <alignment horizontal="center" vertical="center"/>
    </xf>
    <xf numFmtId="2" fontId="4" fillId="0" borderId="55" xfId="0" applyNumberFormat="1" applyFont="1" applyBorder="1" applyAlignment="1">
      <alignment horizontal="center" vertical="center" wrapText="1"/>
    </xf>
    <xf numFmtId="2" fontId="4" fillId="0" borderId="55" xfId="0" applyNumberFormat="1" applyFont="1" applyBorder="1" applyAlignment="1">
      <alignment horizontal="center" wrapText="1"/>
    </xf>
    <xf numFmtId="2" fontId="4" fillId="0" borderId="19" xfId="0" applyNumberFormat="1" applyFont="1" applyBorder="1" applyAlignment="1">
      <alignment horizontal="center"/>
    </xf>
    <xf numFmtId="0" fontId="4" fillId="0" borderId="19" xfId="0" applyFont="1" applyBorder="1"/>
    <xf numFmtId="2" fontId="4" fillId="0" borderId="56" xfId="0" applyNumberFormat="1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43" xfId="0" applyFont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6" fillId="0" borderId="55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0" borderId="54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57" xfId="0" applyFont="1" applyBorder="1" applyAlignment="1">
      <alignment horizontal="left" wrapText="1"/>
    </xf>
    <xf numFmtId="0" fontId="6" fillId="0" borderId="8" xfId="0" applyFont="1" applyBorder="1" applyAlignment="1">
      <alignment horizontal="center" wrapText="1"/>
    </xf>
    <xf numFmtId="0" fontId="6" fillId="0" borderId="57" xfId="0" applyFont="1" applyBorder="1" applyAlignment="1">
      <alignment horizontal="center" wrapText="1"/>
    </xf>
    <xf numFmtId="2" fontId="6" fillId="0" borderId="20" xfId="0" applyNumberFormat="1" applyFont="1" applyBorder="1" applyAlignment="1">
      <alignment horizontal="center" wrapText="1"/>
    </xf>
    <xf numFmtId="0" fontId="6" fillId="0" borderId="51" xfId="0" applyFont="1" applyBorder="1" applyAlignment="1">
      <alignment horizontal="right"/>
    </xf>
    <xf numFmtId="0" fontId="6" fillId="0" borderId="46" xfId="0" applyFont="1" applyBorder="1" applyAlignment="1">
      <alignment horizontal="right" vertical="top"/>
    </xf>
    <xf numFmtId="0" fontId="6" fillId="0" borderId="46" xfId="0" applyFont="1" applyBorder="1" applyAlignment="1">
      <alignment horizontal="left" vertical="top" wrapText="1"/>
    </xf>
    <xf numFmtId="0" fontId="6" fillId="0" borderId="47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103"/>
  <sheetViews>
    <sheetView workbookViewId="0">
      <selection activeCell="I52" sqref="I52:I54"/>
    </sheetView>
  </sheetViews>
  <sheetFormatPr defaultRowHeight="15"/>
  <cols>
    <col min="1" max="1" width="9.140625" style="17"/>
    <col min="2" max="2" width="9.140625" style="18"/>
    <col min="3" max="4" width="13" style="17" customWidth="1"/>
    <col min="5" max="5" width="12.7109375" style="17" customWidth="1"/>
    <col min="6" max="6" width="11.5703125" style="17" customWidth="1"/>
    <col min="7" max="7" width="9.140625" style="17"/>
    <col min="8" max="8" width="9.7109375" style="17" customWidth="1"/>
    <col min="9" max="10" width="10.140625" style="17" customWidth="1"/>
    <col min="11" max="11" width="11" style="17" customWidth="1"/>
    <col min="12" max="12" width="9.140625" style="17"/>
    <col min="13" max="13" width="10.85546875" style="17" customWidth="1"/>
    <col min="14" max="16384" width="9.140625" style="17"/>
  </cols>
  <sheetData>
    <row r="1" spans="2:15" ht="18.75">
      <c r="B1" s="238" t="s">
        <v>67</v>
      </c>
      <c r="C1" s="238"/>
      <c r="D1" s="238"/>
      <c r="E1" s="238"/>
      <c r="F1" s="238"/>
      <c r="G1" s="238"/>
      <c r="H1" s="238"/>
      <c r="I1" s="238"/>
      <c r="J1" s="238"/>
    </row>
    <row r="2" spans="2:15" ht="15.75" thickBot="1"/>
    <row r="3" spans="2:15">
      <c r="B3" s="239" t="s">
        <v>14</v>
      </c>
      <c r="C3" s="240"/>
      <c r="D3" s="240"/>
      <c r="E3" s="240"/>
      <c r="F3" s="240"/>
      <c r="G3" s="240"/>
      <c r="H3" s="240"/>
      <c r="I3" s="240"/>
      <c r="J3" s="241"/>
    </row>
    <row r="4" spans="2:15" s="18" customFormat="1" ht="31.5" customHeight="1">
      <c r="B4" s="206" t="s">
        <v>0</v>
      </c>
      <c r="C4" s="215" t="s">
        <v>1</v>
      </c>
      <c r="D4" s="215" t="s">
        <v>2</v>
      </c>
      <c r="E4" s="209" t="s">
        <v>23</v>
      </c>
      <c r="F4" s="201" t="s">
        <v>14</v>
      </c>
      <c r="G4" s="202"/>
      <c r="H4" s="202"/>
      <c r="I4" s="202"/>
      <c r="J4" s="203" t="s">
        <v>21</v>
      </c>
      <c r="M4" s="19"/>
      <c r="N4" s="14"/>
      <c r="O4" s="19"/>
    </row>
    <row r="5" spans="2:15">
      <c r="B5" s="207"/>
      <c r="C5" s="216"/>
      <c r="D5" s="216"/>
      <c r="E5" s="210"/>
      <c r="F5" s="201" t="s">
        <v>3</v>
      </c>
      <c r="G5" s="202"/>
      <c r="H5" s="201" t="s">
        <v>4</v>
      </c>
      <c r="I5" s="202"/>
      <c r="J5" s="204"/>
      <c r="M5" s="20"/>
      <c r="N5" s="15"/>
      <c r="O5" s="20"/>
    </row>
    <row r="6" spans="2:15" ht="30">
      <c r="B6" s="207"/>
      <c r="C6" s="216"/>
      <c r="D6" s="217"/>
      <c r="E6" s="211"/>
      <c r="F6" s="2" t="s">
        <v>5</v>
      </c>
      <c r="G6" s="2" t="s">
        <v>6</v>
      </c>
      <c r="H6" s="2" t="s">
        <v>7</v>
      </c>
      <c r="I6" s="2" t="s">
        <v>8</v>
      </c>
      <c r="J6" s="205"/>
      <c r="M6" s="20"/>
      <c r="N6" s="15"/>
      <c r="O6" s="20"/>
    </row>
    <row r="7" spans="2:15" ht="14.25" customHeight="1">
      <c r="B7" s="208"/>
      <c r="C7" s="6" t="s">
        <v>13</v>
      </c>
      <c r="D7" s="2" t="s">
        <v>10</v>
      </c>
      <c r="E7" s="2"/>
      <c r="F7" s="2" t="s">
        <v>11</v>
      </c>
      <c r="G7" s="212" t="s">
        <v>12</v>
      </c>
      <c r="H7" s="213"/>
      <c r="I7" s="213"/>
      <c r="J7" s="214"/>
      <c r="M7" s="20"/>
      <c r="N7" s="15"/>
      <c r="O7" s="20"/>
    </row>
    <row r="8" spans="2:15">
      <c r="B8" s="21">
        <v>2016</v>
      </c>
      <c r="C8" s="22">
        <v>5000</v>
      </c>
      <c r="D8" s="22">
        <v>100</v>
      </c>
      <c r="E8" s="23">
        <v>5</v>
      </c>
      <c r="F8" s="22">
        <v>350</v>
      </c>
      <c r="G8" s="22">
        <v>5.6</v>
      </c>
      <c r="H8" s="22">
        <f>C8*F8*12*0.5/100000</f>
        <v>105</v>
      </c>
      <c r="I8" s="22">
        <f>(D8+E8)*G8*0.5</f>
        <v>294</v>
      </c>
      <c r="J8" s="24">
        <f>H8+I8</f>
        <v>399</v>
      </c>
      <c r="M8" s="20"/>
      <c r="N8" s="25"/>
      <c r="O8" s="20"/>
    </row>
    <row r="9" spans="2:15">
      <c r="B9" s="21">
        <v>2017</v>
      </c>
      <c r="C9" s="22">
        <v>5000</v>
      </c>
      <c r="D9" s="22">
        <f>D8*1.03</f>
        <v>103</v>
      </c>
      <c r="E9" s="23">
        <f>E8*1.03</f>
        <v>5.15</v>
      </c>
      <c r="F9" s="22">
        <v>350</v>
      </c>
      <c r="G9" s="22">
        <f>G8*1.05</f>
        <v>5.88</v>
      </c>
      <c r="H9" s="22">
        <f t="shared" ref="H9:H16" si="0">C9*F9*12/100000</f>
        <v>210</v>
      </c>
      <c r="I9" s="22">
        <f>(D9+E9)*G9</f>
        <v>635.92200000000003</v>
      </c>
      <c r="J9" s="24">
        <f t="shared" ref="J9:J17" si="1">H9+I9</f>
        <v>845.92200000000003</v>
      </c>
      <c r="M9" s="20"/>
      <c r="N9" s="25"/>
      <c r="O9" s="20"/>
    </row>
    <row r="10" spans="2:15">
      <c r="B10" s="21">
        <v>2018</v>
      </c>
      <c r="C10" s="22">
        <v>5000</v>
      </c>
      <c r="D10" s="22">
        <f t="shared" ref="D10:E17" si="2">D9*1.03</f>
        <v>106.09</v>
      </c>
      <c r="E10" s="23">
        <f t="shared" si="2"/>
        <v>5.3045000000000009</v>
      </c>
      <c r="F10" s="22">
        <v>350</v>
      </c>
      <c r="G10" s="22">
        <f t="shared" ref="G10:G17" si="3">G9*1.05</f>
        <v>6.1740000000000004</v>
      </c>
      <c r="H10" s="22">
        <f t="shared" si="0"/>
        <v>210</v>
      </c>
      <c r="I10" s="22">
        <f t="shared" ref="I10:I17" si="4">(D10+E10)*G10</f>
        <v>687.74964300000011</v>
      </c>
      <c r="J10" s="24">
        <f t="shared" si="1"/>
        <v>897.74964300000011</v>
      </c>
      <c r="M10" s="20"/>
      <c r="N10" s="25"/>
      <c r="O10" s="20"/>
    </row>
    <row r="11" spans="2:15">
      <c r="B11" s="21">
        <v>2019</v>
      </c>
      <c r="C11" s="22">
        <v>5000</v>
      </c>
      <c r="D11" s="22">
        <f t="shared" si="2"/>
        <v>109.2727</v>
      </c>
      <c r="E11" s="23">
        <f t="shared" si="2"/>
        <v>5.4636350000000009</v>
      </c>
      <c r="F11" s="22">
        <v>350</v>
      </c>
      <c r="G11" s="22">
        <f t="shared" si="3"/>
        <v>6.4827000000000004</v>
      </c>
      <c r="H11" s="22">
        <f t="shared" si="0"/>
        <v>210</v>
      </c>
      <c r="I11" s="22">
        <f t="shared" si="4"/>
        <v>743.8012389045</v>
      </c>
      <c r="J11" s="24">
        <f t="shared" si="1"/>
        <v>953.8012389045</v>
      </c>
      <c r="M11" s="20"/>
      <c r="N11" s="25"/>
      <c r="O11" s="20"/>
    </row>
    <row r="12" spans="2:15">
      <c r="B12" s="21">
        <v>2020</v>
      </c>
      <c r="C12" s="22">
        <v>5000</v>
      </c>
      <c r="D12" s="22">
        <f t="shared" si="2"/>
        <v>112.550881</v>
      </c>
      <c r="E12" s="23">
        <f t="shared" si="2"/>
        <v>5.6275440500000009</v>
      </c>
      <c r="F12" s="22">
        <v>350</v>
      </c>
      <c r="G12" s="22">
        <f t="shared" si="3"/>
        <v>6.8068350000000004</v>
      </c>
      <c r="H12" s="22">
        <f t="shared" si="0"/>
        <v>210</v>
      </c>
      <c r="I12" s="22">
        <f t="shared" si="4"/>
        <v>804.42103987521682</v>
      </c>
      <c r="J12" s="24">
        <f t="shared" si="1"/>
        <v>1014.4210398752168</v>
      </c>
      <c r="M12" s="20"/>
      <c r="N12" s="25"/>
      <c r="O12" s="20"/>
    </row>
    <row r="13" spans="2:15">
      <c r="B13" s="21">
        <v>2021</v>
      </c>
      <c r="C13" s="22">
        <v>5000</v>
      </c>
      <c r="D13" s="22">
        <f t="shared" si="2"/>
        <v>115.92740743</v>
      </c>
      <c r="E13" s="23">
        <f t="shared" si="2"/>
        <v>5.796370371500001</v>
      </c>
      <c r="F13" s="22">
        <v>350</v>
      </c>
      <c r="G13" s="22">
        <f t="shared" si="3"/>
        <v>7.1471767500000007</v>
      </c>
      <c r="H13" s="22">
        <f t="shared" si="0"/>
        <v>210</v>
      </c>
      <c r="I13" s="22">
        <f t="shared" si="4"/>
        <v>869.98135462504706</v>
      </c>
      <c r="J13" s="24">
        <f t="shared" si="1"/>
        <v>1079.9813546250471</v>
      </c>
      <c r="M13" s="20"/>
      <c r="N13" s="25"/>
      <c r="O13" s="20"/>
    </row>
    <row r="14" spans="2:15">
      <c r="B14" s="21">
        <v>2022</v>
      </c>
      <c r="C14" s="22">
        <v>5000</v>
      </c>
      <c r="D14" s="22">
        <f t="shared" si="2"/>
        <v>119.4052296529</v>
      </c>
      <c r="E14" s="23">
        <f t="shared" si="2"/>
        <v>5.9702614826450011</v>
      </c>
      <c r="F14" s="22">
        <v>350</v>
      </c>
      <c r="G14" s="22">
        <f t="shared" si="3"/>
        <v>7.5045355875000013</v>
      </c>
      <c r="H14" s="22">
        <f t="shared" si="0"/>
        <v>210</v>
      </c>
      <c r="I14" s="22">
        <f t="shared" si="4"/>
        <v>940.88483502698841</v>
      </c>
      <c r="J14" s="24">
        <f t="shared" si="1"/>
        <v>1150.8848350269884</v>
      </c>
      <c r="M14" s="20"/>
      <c r="N14" s="25"/>
      <c r="O14" s="20"/>
    </row>
    <row r="15" spans="2:15">
      <c r="B15" s="21">
        <v>2023</v>
      </c>
      <c r="C15" s="22">
        <v>6000</v>
      </c>
      <c r="D15" s="22">
        <f t="shared" si="2"/>
        <v>122.987386542487</v>
      </c>
      <c r="E15" s="23">
        <f t="shared" si="2"/>
        <v>6.1493693271243517</v>
      </c>
      <c r="F15" s="22">
        <v>350</v>
      </c>
      <c r="G15" s="22">
        <f t="shared" si="3"/>
        <v>7.8797623668750019</v>
      </c>
      <c r="H15" s="22">
        <f t="shared" si="0"/>
        <v>252</v>
      </c>
      <c r="I15" s="22">
        <f t="shared" si="4"/>
        <v>1017.5669490816881</v>
      </c>
      <c r="J15" s="24">
        <f t="shared" si="1"/>
        <v>1269.5669490816881</v>
      </c>
      <c r="M15" s="20"/>
      <c r="N15" s="25"/>
      <c r="O15" s="20"/>
    </row>
    <row r="16" spans="2:15">
      <c r="B16" s="21">
        <v>2024</v>
      </c>
      <c r="C16" s="22">
        <v>6000</v>
      </c>
      <c r="D16" s="22">
        <f>D15*1.1</f>
        <v>135.28612519673572</v>
      </c>
      <c r="E16" s="23">
        <f t="shared" si="2"/>
        <v>6.3338504069380823</v>
      </c>
      <c r="F16" s="22">
        <v>350</v>
      </c>
      <c r="G16" s="22">
        <f t="shared" si="3"/>
        <v>8.273750485218752</v>
      </c>
      <c r="H16" s="22">
        <f t="shared" si="0"/>
        <v>252</v>
      </c>
      <c r="I16" s="22">
        <f t="shared" si="4"/>
        <v>1171.7283418675638</v>
      </c>
      <c r="J16" s="24">
        <f t="shared" si="1"/>
        <v>1423.7283418675638</v>
      </c>
      <c r="M16" s="20"/>
      <c r="N16" s="25"/>
      <c r="O16" s="20"/>
    </row>
    <row r="17" spans="2:15" ht="15.75" thickBot="1">
      <c r="B17" s="26">
        <v>2025</v>
      </c>
      <c r="C17" s="27">
        <v>6000</v>
      </c>
      <c r="D17" s="27">
        <f>D16*1.1</f>
        <v>148.8147377164093</v>
      </c>
      <c r="E17" s="28">
        <f t="shared" si="2"/>
        <v>6.5238659191462247</v>
      </c>
      <c r="F17" s="27">
        <v>350</v>
      </c>
      <c r="G17" s="27">
        <f t="shared" si="3"/>
        <v>8.6874380094796901</v>
      </c>
      <c r="H17" s="27">
        <f>C17*F17*12/100000</f>
        <v>252</v>
      </c>
      <c r="I17" s="27">
        <f t="shared" si="4"/>
        <v>1349.4944895630251</v>
      </c>
      <c r="J17" s="29">
        <f t="shared" si="1"/>
        <v>1601.4944895630251</v>
      </c>
      <c r="M17" s="20"/>
      <c r="N17" s="25"/>
      <c r="O17" s="20"/>
    </row>
    <row r="19" spans="2:15">
      <c r="B19" s="249" t="s">
        <v>65</v>
      </c>
      <c r="C19" s="249"/>
      <c r="D19" s="249"/>
      <c r="E19" s="249"/>
      <c r="F19" s="249"/>
      <c r="G19" s="249"/>
      <c r="H19" s="249"/>
      <c r="I19" s="249"/>
      <c r="J19" s="249"/>
      <c r="K19" s="249"/>
    </row>
    <row r="20" spans="2:15" ht="30" customHeight="1">
      <c r="B20" s="206" t="s">
        <v>0</v>
      </c>
      <c r="C20" s="215" t="s">
        <v>21</v>
      </c>
      <c r="D20" s="209" t="s">
        <v>16</v>
      </c>
      <c r="E20" s="209" t="s">
        <v>17</v>
      </c>
      <c r="F20" s="209" t="s">
        <v>18</v>
      </c>
      <c r="G20" s="209" t="s">
        <v>19</v>
      </c>
      <c r="H20" s="209" t="s">
        <v>20</v>
      </c>
      <c r="I20" s="218" t="s">
        <v>66</v>
      </c>
    </row>
    <row r="21" spans="2:15">
      <c r="B21" s="207"/>
      <c r="C21" s="216"/>
      <c r="D21" s="210"/>
      <c r="E21" s="210"/>
      <c r="F21" s="210"/>
      <c r="G21" s="210"/>
      <c r="H21" s="210"/>
      <c r="I21" s="219"/>
      <c r="L21" t="s">
        <v>85</v>
      </c>
    </row>
    <row r="22" spans="2:15">
      <c r="B22" s="207"/>
      <c r="C22" s="217"/>
      <c r="D22" s="211"/>
      <c r="E22" s="211"/>
      <c r="F22" s="211"/>
      <c r="G22" s="211"/>
      <c r="H22" s="211"/>
      <c r="I22" s="220"/>
    </row>
    <row r="23" spans="2:15">
      <c r="B23" s="208"/>
      <c r="C23" s="13" t="s">
        <v>22</v>
      </c>
      <c r="D23" s="13" t="s">
        <v>22</v>
      </c>
      <c r="E23" s="13" t="s">
        <v>22</v>
      </c>
      <c r="F23" s="13" t="s">
        <v>22</v>
      </c>
      <c r="G23" s="13" t="s">
        <v>22</v>
      </c>
      <c r="H23" s="13" t="s">
        <v>22</v>
      </c>
      <c r="I23" s="16" t="s">
        <v>22</v>
      </c>
    </row>
    <row r="24" spans="2:15">
      <c r="B24" s="21">
        <v>2016</v>
      </c>
      <c r="C24" s="22">
        <v>399</v>
      </c>
      <c r="D24" s="22">
        <f>2500*0.105</f>
        <v>262.5</v>
      </c>
      <c r="E24" s="23">
        <f>2500*0.036</f>
        <v>90</v>
      </c>
      <c r="F24" s="23">
        <v>0</v>
      </c>
      <c r="G24" s="23">
        <v>2</v>
      </c>
      <c r="H24" s="23">
        <v>1</v>
      </c>
      <c r="I24" s="30">
        <f xml:space="preserve"> C24+D24+E24+F24+G24+H24</f>
        <v>754.5</v>
      </c>
    </row>
    <row r="25" spans="2:15">
      <c r="B25" s="21">
        <v>2017</v>
      </c>
      <c r="C25" s="22">
        <v>845.92200000000003</v>
      </c>
      <c r="D25" s="22">
        <f>(2500-E24)*0.105</f>
        <v>253.04999999999998</v>
      </c>
      <c r="E25" s="23">
        <f t="shared" ref="E25:E33" si="5">2500*0.036</f>
        <v>90</v>
      </c>
      <c r="F25" s="23">
        <v>2</v>
      </c>
      <c r="G25" s="23">
        <v>2.5</v>
      </c>
      <c r="H25" s="23">
        <v>1</v>
      </c>
      <c r="I25" s="30">
        <f t="shared" ref="I25:I33" si="6" xml:space="preserve"> C25+D25+E25+F25+G25+H25</f>
        <v>1194.472</v>
      </c>
    </row>
    <row r="26" spans="2:15">
      <c r="B26" s="21">
        <v>2018</v>
      </c>
      <c r="C26" s="22">
        <v>897.74964300000011</v>
      </c>
      <c r="D26" s="22">
        <f>(2500-E24*2)*0.105</f>
        <v>243.6</v>
      </c>
      <c r="E26" s="23">
        <f t="shared" si="5"/>
        <v>90</v>
      </c>
      <c r="F26" s="23">
        <v>3</v>
      </c>
      <c r="G26" s="23">
        <v>3</v>
      </c>
      <c r="H26" s="23">
        <v>1.5</v>
      </c>
      <c r="I26" s="30">
        <f t="shared" si="6"/>
        <v>1238.849643</v>
      </c>
    </row>
    <row r="27" spans="2:15">
      <c r="B27" s="21">
        <v>2019</v>
      </c>
      <c r="C27" s="22">
        <v>953.8012389045</v>
      </c>
      <c r="D27" s="22">
        <f>(2500-E24*3)*0.105</f>
        <v>234.14999999999998</v>
      </c>
      <c r="E27" s="23">
        <f t="shared" si="5"/>
        <v>90</v>
      </c>
      <c r="F27" s="23">
        <v>4</v>
      </c>
      <c r="G27" s="23">
        <v>3.5</v>
      </c>
      <c r="H27" s="23">
        <v>1.5</v>
      </c>
      <c r="I27" s="30">
        <f t="shared" si="6"/>
        <v>1286.9512389044999</v>
      </c>
    </row>
    <row r="28" spans="2:15">
      <c r="B28" s="21">
        <v>2020</v>
      </c>
      <c r="C28" s="22">
        <v>1014.4210398752168</v>
      </c>
      <c r="D28" s="22">
        <f>(2500-E24*4)*0.105</f>
        <v>224.7</v>
      </c>
      <c r="E28" s="23">
        <f t="shared" si="5"/>
        <v>90</v>
      </c>
      <c r="F28" s="23">
        <v>5</v>
      </c>
      <c r="G28" s="23">
        <v>4</v>
      </c>
      <c r="H28" s="23">
        <v>2</v>
      </c>
      <c r="I28" s="30">
        <f t="shared" si="6"/>
        <v>1340.1210398752169</v>
      </c>
    </row>
    <row r="29" spans="2:15">
      <c r="B29" s="21">
        <v>2021</v>
      </c>
      <c r="C29" s="22">
        <v>1079.9813546250471</v>
      </c>
      <c r="D29" s="22">
        <f>(2500-E25*5)*0.105</f>
        <v>215.25</v>
      </c>
      <c r="E29" s="23">
        <f t="shared" si="5"/>
        <v>90</v>
      </c>
      <c r="F29" s="23">
        <v>6</v>
      </c>
      <c r="G29" s="23">
        <v>4.5</v>
      </c>
      <c r="H29" s="23">
        <v>2</v>
      </c>
      <c r="I29" s="30">
        <f t="shared" si="6"/>
        <v>1397.7313546250471</v>
      </c>
    </row>
    <row r="30" spans="2:15">
      <c r="B30" s="21">
        <v>2022</v>
      </c>
      <c r="C30" s="22">
        <v>1150.8848350269884</v>
      </c>
      <c r="D30" s="22">
        <f>(2500-E26*6)*0.105</f>
        <v>205.79999999999998</v>
      </c>
      <c r="E30" s="23">
        <f t="shared" si="5"/>
        <v>90</v>
      </c>
      <c r="F30" s="23">
        <v>7</v>
      </c>
      <c r="G30" s="23">
        <v>5</v>
      </c>
      <c r="H30" s="23">
        <v>2.5</v>
      </c>
      <c r="I30" s="30">
        <f t="shared" si="6"/>
        <v>1461.1848350269884</v>
      </c>
    </row>
    <row r="31" spans="2:15">
      <c r="B31" s="21">
        <v>2023</v>
      </c>
      <c r="C31" s="22">
        <v>1269.5669490816881</v>
      </c>
      <c r="D31" s="22">
        <f>(2500-E27*7)*0.105</f>
        <v>196.35</v>
      </c>
      <c r="E31" s="23">
        <f t="shared" si="5"/>
        <v>90</v>
      </c>
      <c r="F31" s="23">
        <v>8</v>
      </c>
      <c r="G31" s="23">
        <v>5.5</v>
      </c>
      <c r="H31" s="23">
        <v>2.5</v>
      </c>
      <c r="I31" s="30">
        <f t="shared" si="6"/>
        <v>1571.916949081688</v>
      </c>
    </row>
    <row r="32" spans="2:15" ht="15.75" thickBot="1">
      <c r="B32" s="26">
        <v>2024</v>
      </c>
      <c r="C32" s="27">
        <v>2306.6523153006447</v>
      </c>
      <c r="D32" s="27">
        <f>(2500-E28*8)*0.105</f>
        <v>186.9</v>
      </c>
      <c r="E32" s="28">
        <f t="shared" si="5"/>
        <v>90</v>
      </c>
      <c r="F32" s="28">
        <v>9</v>
      </c>
      <c r="G32" s="28">
        <v>6</v>
      </c>
      <c r="H32" s="28">
        <v>3</v>
      </c>
      <c r="I32" s="31">
        <f t="shared" si="6"/>
        <v>2601.5523153006448</v>
      </c>
    </row>
    <row r="33" spans="2:15">
      <c r="B33" s="32">
        <v>2025</v>
      </c>
      <c r="C33" s="33">
        <v>2516.1536789635293</v>
      </c>
      <c r="D33" s="33">
        <f>(2500-E29*9)*0.105</f>
        <v>177.45</v>
      </c>
      <c r="E33" s="34">
        <f t="shared" si="5"/>
        <v>90</v>
      </c>
      <c r="F33" s="34">
        <v>10</v>
      </c>
      <c r="G33" s="34">
        <v>6.5</v>
      </c>
      <c r="H33" s="34"/>
      <c r="I33" s="34">
        <f t="shared" si="6"/>
        <v>2800.1036789635291</v>
      </c>
    </row>
    <row r="34" spans="2:15" ht="15.75" thickBot="1"/>
    <row r="35" spans="2:15" ht="15.75" thickBot="1">
      <c r="B35" s="227" t="s">
        <v>32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9"/>
      <c r="N35" s="20"/>
      <c r="O35" s="20"/>
    </row>
    <row r="36" spans="2:15" ht="18.75">
      <c r="B36" s="224"/>
      <c r="C36" s="225"/>
      <c r="D36" s="226"/>
      <c r="E36" s="242" t="s">
        <v>25</v>
      </c>
      <c r="F36" s="243"/>
      <c r="G36" s="243"/>
      <c r="H36" s="243"/>
      <c r="I36" s="244"/>
      <c r="J36" s="242" t="s">
        <v>31</v>
      </c>
      <c r="K36" s="243"/>
      <c r="L36" s="244"/>
      <c r="M36" s="230" t="s">
        <v>24</v>
      </c>
      <c r="N36" s="8"/>
      <c r="O36" s="20"/>
    </row>
    <row r="37" spans="2:15" s="18" customFormat="1" ht="22.5" customHeight="1">
      <c r="B37" s="235" t="s">
        <v>0</v>
      </c>
      <c r="C37" s="234" t="s">
        <v>28</v>
      </c>
      <c r="D37" s="233" t="s">
        <v>2</v>
      </c>
      <c r="E37" s="221" t="s">
        <v>30</v>
      </c>
      <c r="F37" s="222"/>
      <c r="G37" s="222" t="s">
        <v>4</v>
      </c>
      <c r="H37" s="222"/>
      <c r="I37" s="223"/>
      <c r="J37" s="221" t="s">
        <v>30</v>
      </c>
      <c r="K37" s="222"/>
      <c r="L37" s="218" t="s">
        <v>33</v>
      </c>
      <c r="M37" s="231"/>
      <c r="N37" s="19"/>
      <c r="O37" s="19"/>
    </row>
    <row r="38" spans="2:15" ht="30" customHeight="1">
      <c r="B38" s="236"/>
      <c r="C38" s="234"/>
      <c r="D38" s="233"/>
      <c r="E38" s="11" t="s">
        <v>5</v>
      </c>
      <c r="F38" s="2" t="s">
        <v>27</v>
      </c>
      <c r="G38" s="2" t="s">
        <v>7</v>
      </c>
      <c r="H38" s="2" t="s">
        <v>8</v>
      </c>
      <c r="I38" s="9" t="s">
        <v>9</v>
      </c>
      <c r="J38" s="2" t="s">
        <v>27</v>
      </c>
      <c r="K38" s="67" t="s">
        <v>60</v>
      </c>
      <c r="L38" s="220"/>
      <c r="M38" s="232"/>
    </row>
    <row r="39" spans="2:15" ht="20.25" customHeight="1">
      <c r="B39" s="237"/>
      <c r="C39" s="2" t="s">
        <v>29</v>
      </c>
      <c r="D39" s="9" t="s">
        <v>10</v>
      </c>
      <c r="E39" s="11" t="s">
        <v>11</v>
      </c>
      <c r="F39" s="2" t="s">
        <v>26</v>
      </c>
      <c r="G39" s="2" t="s">
        <v>26</v>
      </c>
      <c r="H39" s="2" t="s">
        <v>26</v>
      </c>
      <c r="I39" s="9" t="s">
        <v>26</v>
      </c>
      <c r="J39" s="2" t="s">
        <v>26</v>
      </c>
      <c r="K39" s="10" t="s">
        <v>10</v>
      </c>
      <c r="L39" s="9" t="s">
        <v>26</v>
      </c>
      <c r="M39" s="12" t="s">
        <v>26</v>
      </c>
    </row>
    <row r="40" spans="2:15">
      <c r="B40" s="21">
        <v>2016</v>
      </c>
      <c r="C40" s="23">
        <v>4600</v>
      </c>
      <c r="D40" s="30">
        <v>100</v>
      </c>
      <c r="E40" s="35">
        <v>400</v>
      </c>
      <c r="F40" s="23">
        <v>8</v>
      </c>
      <c r="G40" s="23">
        <f>C40*E40*0.75*12*0.5/100000</f>
        <v>82.8</v>
      </c>
      <c r="H40" s="23">
        <f>D40*F40*0.5</f>
        <v>400</v>
      </c>
      <c r="I40" s="30">
        <f>G40+H40</f>
        <v>482.8</v>
      </c>
      <c r="J40" s="35">
        <v>7.25</v>
      </c>
      <c r="K40" s="23">
        <v>5</v>
      </c>
      <c r="L40" s="30">
        <f>J40*K40*0.5</f>
        <v>18.125</v>
      </c>
      <c r="M40" s="36">
        <f>L40+I40</f>
        <v>500.92500000000001</v>
      </c>
    </row>
    <row r="41" spans="2:15">
      <c r="B41" s="21">
        <v>2017</v>
      </c>
      <c r="C41" s="23">
        <v>4600</v>
      </c>
      <c r="D41" s="30">
        <v>103</v>
      </c>
      <c r="E41" s="35">
        <v>400</v>
      </c>
      <c r="F41" s="23">
        <f>F40*1.05</f>
        <v>8.4</v>
      </c>
      <c r="G41" s="23">
        <f>C41*E41*0.75*12/100000</f>
        <v>165.6</v>
      </c>
      <c r="H41" s="23">
        <f>D41*F41</f>
        <v>865.2</v>
      </c>
      <c r="I41" s="30">
        <f t="shared" ref="I41:I49" si="7">G41+H41</f>
        <v>1030.8</v>
      </c>
      <c r="J41" s="35">
        <f>J40*1.05</f>
        <v>7.6125000000000007</v>
      </c>
      <c r="K41" s="23">
        <f>K40*1.03</f>
        <v>5.15</v>
      </c>
      <c r="L41" s="30">
        <f t="shared" ref="L41:L49" si="8">J41*K41</f>
        <v>39.204375000000006</v>
      </c>
      <c r="M41" s="36">
        <f>L41+I41</f>
        <v>1070.004375</v>
      </c>
    </row>
    <row r="42" spans="2:15">
      <c r="B42" s="21">
        <v>2018</v>
      </c>
      <c r="C42" s="23">
        <v>4600</v>
      </c>
      <c r="D42" s="30">
        <v>106.09</v>
      </c>
      <c r="E42" s="35">
        <v>400</v>
      </c>
      <c r="F42" s="23">
        <f t="shared" ref="F42:F48" si="9">F41*1.05</f>
        <v>8.82</v>
      </c>
      <c r="G42" s="23">
        <f t="shared" ref="G42:G49" si="10">C42*E42*0.75*12/100000</f>
        <v>165.6</v>
      </c>
      <c r="H42" s="23">
        <f t="shared" ref="H42:H49" si="11">D42*F42</f>
        <v>935.71380000000011</v>
      </c>
      <c r="I42" s="30">
        <f t="shared" si="7"/>
        <v>1101.3138000000001</v>
      </c>
      <c r="J42" s="35">
        <f t="shared" ref="J42:J49" si="12">J41*1.05</f>
        <v>7.9931250000000009</v>
      </c>
      <c r="K42" s="23">
        <f t="shared" ref="K42:K49" si="13">K41*1.03</f>
        <v>5.3045000000000009</v>
      </c>
      <c r="L42" s="30">
        <f t="shared" si="8"/>
        <v>42.399531562500009</v>
      </c>
      <c r="M42" s="36">
        <f t="shared" ref="M42:M49" si="14">L42+I42</f>
        <v>1143.7133315625001</v>
      </c>
    </row>
    <row r="43" spans="2:15">
      <c r="B43" s="21">
        <v>2019</v>
      </c>
      <c r="C43" s="23">
        <v>4600</v>
      </c>
      <c r="D43" s="30">
        <v>109.2727</v>
      </c>
      <c r="E43" s="35">
        <v>400</v>
      </c>
      <c r="F43" s="23">
        <f t="shared" si="9"/>
        <v>9.261000000000001</v>
      </c>
      <c r="G43" s="23">
        <f t="shared" si="10"/>
        <v>165.6</v>
      </c>
      <c r="H43" s="23">
        <f t="shared" si="11"/>
        <v>1011.9744747000001</v>
      </c>
      <c r="I43" s="30">
        <f t="shared" si="7"/>
        <v>1177.5744747000001</v>
      </c>
      <c r="J43" s="35">
        <f t="shared" si="12"/>
        <v>8.3927812500000005</v>
      </c>
      <c r="K43" s="23">
        <f t="shared" si="13"/>
        <v>5.4636350000000009</v>
      </c>
      <c r="L43" s="30">
        <f t="shared" si="8"/>
        <v>45.855093384843762</v>
      </c>
      <c r="M43" s="36">
        <f t="shared" si="14"/>
        <v>1223.4295680848438</v>
      </c>
    </row>
    <row r="44" spans="2:15">
      <c r="B44" s="21">
        <v>2020</v>
      </c>
      <c r="C44" s="23">
        <v>4600</v>
      </c>
      <c r="D44" s="30">
        <v>112.550881</v>
      </c>
      <c r="E44" s="35">
        <v>400</v>
      </c>
      <c r="F44" s="23">
        <f t="shared" si="9"/>
        <v>9.7240500000000019</v>
      </c>
      <c r="G44" s="23">
        <f t="shared" si="10"/>
        <v>165.6</v>
      </c>
      <c r="H44" s="23">
        <f t="shared" si="11"/>
        <v>1094.4503943880502</v>
      </c>
      <c r="I44" s="30">
        <f t="shared" si="7"/>
        <v>1260.0503943880501</v>
      </c>
      <c r="J44" s="35">
        <f t="shared" si="12"/>
        <v>8.8124203125000005</v>
      </c>
      <c r="K44" s="23">
        <f t="shared" si="13"/>
        <v>5.6275440500000009</v>
      </c>
      <c r="L44" s="30">
        <f t="shared" si="8"/>
        <v>49.592283495708529</v>
      </c>
      <c r="M44" s="36">
        <f t="shared" si="14"/>
        <v>1309.6426778837586</v>
      </c>
    </row>
    <row r="45" spans="2:15">
      <c r="B45" s="21">
        <v>2021</v>
      </c>
      <c r="C45" s="23">
        <v>4600</v>
      </c>
      <c r="D45" s="30">
        <v>115.92740743</v>
      </c>
      <c r="E45" s="35">
        <v>400</v>
      </c>
      <c r="F45" s="23">
        <f t="shared" si="9"/>
        <v>10.210252500000003</v>
      </c>
      <c r="G45" s="23">
        <f t="shared" si="10"/>
        <v>165.6</v>
      </c>
      <c r="H45" s="23">
        <f t="shared" si="11"/>
        <v>1183.6481015306765</v>
      </c>
      <c r="I45" s="30">
        <f t="shared" si="7"/>
        <v>1349.2481015306764</v>
      </c>
      <c r="J45" s="35">
        <f t="shared" si="12"/>
        <v>9.2530413281250006</v>
      </c>
      <c r="K45" s="23">
        <f t="shared" si="13"/>
        <v>5.796370371500001</v>
      </c>
      <c r="L45" s="30">
        <f t="shared" si="8"/>
        <v>53.634054600608771</v>
      </c>
      <c r="M45" s="36">
        <f t="shared" si="14"/>
        <v>1402.8821561312852</v>
      </c>
    </row>
    <row r="46" spans="2:15">
      <c r="B46" s="21">
        <v>2022</v>
      </c>
      <c r="C46" s="23">
        <v>4600</v>
      </c>
      <c r="D46" s="30">
        <v>119.4052296529</v>
      </c>
      <c r="E46" s="35">
        <v>400</v>
      </c>
      <c r="F46" s="23">
        <f t="shared" si="9"/>
        <v>10.720765125000003</v>
      </c>
      <c r="G46" s="23">
        <f t="shared" si="10"/>
        <v>165.6</v>
      </c>
      <c r="H46" s="23">
        <f t="shared" si="11"/>
        <v>1280.1154218054266</v>
      </c>
      <c r="I46" s="30">
        <f t="shared" si="7"/>
        <v>1445.7154218054266</v>
      </c>
      <c r="J46" s="35">
        <f t="shared" si="12"/>
        <v>9.7156933945312502</v>
      </c>
      <c r="K46" s="23">
        <f t="shared" si="13"/>
        <v>5.9702614826450011</v>
      </c>
      <c r="L46" s="30">
        <f t="shared" si="8"/>
        <v>58.005230050558389</v>
      </c>
      <c r="M46" s="36">
        <f t="shared" si="14"/>
        <v>1503.7206518559849</v>
      </c>
    </row>
    <row r="47" spans="2:15">
      <c r="B47" s="21">
        <v>2023</v>
      </c>
      <c r="C47" s="23">
        <v>6400</v>
      </c>
      <c r="D47" s="30">
        <v>122.987386542487</v>
      </c>
      <c r="E47" s="35">
        <v>400</v>
      </c>
      <c r="F47" s="23">
        <f t="shared" si="9"/>
        <v>11.256803381250004</v>
      </c>
      <c r="G47" s="23">
        <f>C47*E47*0.75*12/100000</f>
        <v>230.4</v>
      </c>
      <c r="H47" s="23">
        <f t="shared" si="11"/>
        <v>1384.4448286825689</v>
      </c>
      <c r="I47" s="30">
        <f t="shared" si="7"/>
        <v>1614.844828682569</v>
      </c>
      <c r="J47" s="35">
        <f t="shared" si="12"/>
        <v>10.201478064257813</v>
      </c>
      <c r="K47" s="23">
        <f t="shared" si="13"/>
        <v>6.1493693271243517</v>
      </c>
      <c r="L47" s="30">
        <f t="shared" si="8"/>
        <v>62.732656299678901</v>
      </c>
      <c r="M47" s="36">
        <f t="shared" si="14"/>
        <v>1677.5774849822478</v>
      </c>
    </row>
    <row r="48" spans="2:15">
      <c r="B48" s="21">
        <v>2024</v>
      </c>
      <c r="C48" s="23">
        <v>6400</v>
      </c>
      <c r="D48" s="30">
        <v>242</v>
      </c>
      <c r="E48" s="35">
        <v>400</v>
      </c>
      <c r="F48" s="23">
        <f t="shared" si="9"/>
        <v>11.819643550312504</v>
      </c>
      <c r="G48" s="23">
        <f t="shared" si="10"/>
        <v>230.4</v>
      </c>
      <c r="H48" s="23">
        <f t="shared" si="11"/>
        <v>2860.3537391756258</v>
      </c>
      <c r="I48" s="30">
        <f>G48+H48</f>
        <v>3090.7537391756259</v>
      </c>
      <c r="J48" s="35">
        <f t="shared" si="12"/>
        <v>10.711551967470704</v>
      </c>
      <c r="K48" s="23">
        <f t="shared" si="13"/>
        <v>6.3338504069380823</v>
      </c>
      <c r="L48" s="30">
        <f t="shared" si="8"/>
        <v>67.845367788102735</v>
      </c>
      <c r="M48" s="36">
        <f t="shared" si="14"/>
        <v>3158.5991069637284</v>
      </c>
    </row>
    <row r="49" spans="2:13" ht="15.75" thickBot="1">
      <c r="B49" s="26">
        <v>2025</v>
      </c>
      <c r="C49" s="28">
        <v>6400</v>
      </c>
      <c r="D49" s="31">
        <v>254.10000000000002</v>
      </c>
      <c r="E49" s="37">
        <v>400</v>
      </c>
      <c r="F49" s="28">
        <f>F48*1.05</f>
        <v>12.41062572782813</v>
      </c>
      <c r="G49" s="28">
        <f t="shared" si="10"/>
        <v>230.4</v>
      </c>
      <c r="H49" s="28">
        <f t="shared" si="11"/>
        <v>3153.539997441128</v>
      </c>
      <c r="I49" s="31">
        <f t="shared" si="7"/>
        <v>3383.9399974411281</v>
      </c>
      <c r="J49" s="37">
        <f t="shared" si="12"/>
        <v>11.24712956584424</v>
      </c>
      <c r="K49" s="28">
        <f t="shared" si="13"/>
        <v>6.5238659191462247</v>
      </c>
      <c r="L49" s="31">
        <f t="shared" si="8"/>
        <v>73.374765262833108</v>
      </c>
      <c r="M49" s="38">
        <f t="shared" si="14"/>
        <v>3457.3147627039612</v>
      </c>
    </row>
    <row r="50" spans="2:13" ht="15.75" thickBot="1"/>
    <row r="51" spans="2:13" ht="15" customHeight="1">
      <c r="B51" s="242" t="s">
        <v>34</v>
      </c>
      <c r="C51" s="243"/>
      <c r="D51" s="243"/>
      <c r="E51" s="243"/>
      <c r="F51" s="244"/>
      <c r="G51"/>
      <c r="H51" s="247"/>
      <c r="I51" s="247"/>
      <c r="J51" s="247"/>
      <c r="K51" s="247"/>
    </row>
    <row r="52" spans="2:13" ht="15" customHeight="1">
      <c r="B52" s="207" t="s">
        <v>0</v>
      </c>
      <c r="C52" s="216" t="s">
        <v>2</v>
      </c>
      <c r="D52" s="209" t="s">
        <v>64</v>
      </c>
      <c r="E52" s="222" t="s">
        <v>24</v>
      </c>
      <c r="F52" s="248" t="s">
        <v>35</v>
      </c>
      <c r="H52" s="246"/>
      <c r="I52" s="245"/>
      <c r="J52" s="245"/>
      <c r="K52" s="245"/>
    </row>
    <row r="53" spans="2:13">
      <c r="B53" s="207"/>
      <c r="C53" s="216"/>
      <c r="D53" s="210"/>
      <c r="E53" s="222"/>
      <c r="F53" s="248"/>
      <c r="H53" s="246"/>
      <c r="I53" s="245"/>
      <c r="J53" s="245"/>
      <c r="K53" s="245"/>
    </row>
    <row r="54" spans="2:13">
      <c r="B54" s="207"/>
      <c r="C54" s="217"/>
      <c r="D54" s="211"/>
      <c r="E54" s="222"/>
      <c r="F54" s="248"/>
      <c r="H54" s="246"/>
      <c r="I54" s="245"/>
      <c r="J54" s="245"/>
      <c r="K54" s="245"/>
    </row>
    <row r="55" spans="2:13" ht="17.25" customHeight="1">
      <c r="B55" s="208"/>
      <c r="C55" s="2" t="s">
        <v>10</v>
      </c>
      <c r="D55" s="1" t="s">
        <v>26</v>
      </c>
      <c r="E55" s="1" t="s">
        <v>26</v>
      </c>
      <c r="F55" s="39" t="s">
        <v>26</v>
      </c>
      <c r="H55" s="246"/>
      <c r="I55" s="15"/>
      <c r="J55" s="77"/>
      <c r="K55" s="77"/>
    </row>
    <row r="56" spans="2:13">
      <c r="B56" s="21">
        <v>2016</v>
      </c>
      <c r="C56" s="23">
        <v>105</v>
      </c>
      <c r="D56" s="23">
        <v>754.5</v>
      </c>
      <c r="E56" s="23">
        <v>500.92500000000001</v>
      </c>
      <c r="F56" s="30">
        <f>E56-D56</f>
        <v>-253.57499999999999</v>
      </c>
      <c r="H56" s="78"/>
      <c r="I56" s="25"/>
      <c r="J56" s="25"/>
      <c r="K56" s="25"/>
    </row>
    <row r="57" spans="2:13">
      <c r="B57" s="21">
        <v>2017</v>
      </c>
      <c r="C57" s="23">
        <v>108.15</v>
      </c>
      <c r="D57" s="23">
        <v>1194.472</v>
      </c>
      <c r="E57" s="23">
        <v>1070.004375</v>
      </c>
      <c r="F57" s="30">
        <f t="shared" ref="F57:F65" si="15">E57-D57</f>
        <v>-124.467625</v>
      </c>
      <c r="H57" s="78"/>
      <c r="I57" s="25"/>
      <c r="J57" s="25"/>
      <c r="K57" s="25"/>
    </row>
    <row r="58" spans="2:13">
      <c r="B58" s="21">
        <v>2018</v>
      </c>
      <c r="C58" s="23">
        <v>111.39450000000001</v>
      </c>
      <c r="D58" s="23">
        <v>1238.849643</v>
      </c>
      <c r="E58" s="23">
        <v>1143.7133315625001</v>
      </c>
      <c r="F58" s="30">
        <f t="shared" si="15"/>
        <v>-95.136311437499899</v>
      </c>
      <c r="H58" s="78"/>
      <c r="I58" s="25"/>
      <c r="J58" s="25"/>
      <c r="K58" s="25"/>
    </row>
    <row r="59" spans="2:13">
      <c r="B59" s="21">
        <v>2019</v>
      </c>
      <c r="C59" s="23">
        <v>114.736335</v>
      </c>
      <c r="D59" s="23">
        <v>1286.9512389044999</v>
      </c>
      <c r="E59" s="23">
        <v>1223.4295680848438</v>
      </c>
      <c r="F59" s="30">
        <f t="shared" si="15"/>
        <v>-63.521670819656038</v>
      </c>
      <c r="H59" s="78"/>
      <c r="I59" s="25"/>
      <c r="J59" s="25"/>
      <c r="K59" s="25"/>
    </row>
    <row r="60" spans="2:13">
      <c r="B60" s="21">
        <v>2020</v>
      </c>
      <c r="C60" s="23">
        <v>118.17842505</v>
      </c>
      <c r="D60" s="23">
        <v>1340.1210398752169</v>
      </c>
      <c r="E60" s="23">
        <v>1309.6426778837586</v>
      </c>
      <c r="F60" s="30">
        <f t="shared" si="15"/>
        <v>-30.478361991458314</v>
      </c>
      <c r="H60" s="78"/>
      <c r="I60" s="25"/>
      <c r="J60" s="25"/>
      <c r="K60" s="25"/>
    </row>
    <row r="61" spans="2:13">
      <c r="B61" s="21">
        <v>2021</v>
      </c>
      <c r="C61" s="23">
        <v>121.72377780150001</v>
      </c>
      <c r="D61" s="23">
        <v>1397.7313546250471</v>
      </c>
      <c r="E61" s="23">
        <v>1402.8821561312852</v>
      </c>
      <c r="F61" s="30">
        <f t="shared" si="15"/>
        <v>5.1508015062381673</v>
      </c>
      <c r="H61" s="78"/>
      <c r="I61" s="25"/>
      <c r="J61" s="25"/>
      <c r="K61" s="25"/>
    </row>
    <row r="62" spans="2:13">
      <c r="B62" s="21">
        <v>2022</v>
      </c>
      <c r="C62" s="23">
        <v>125.375491135545</v>
      </c>
      <c r="D62" s="23">
        <v>1461.1848350269884</v>
      </c>
      <c r="E62" s="23">
        <v>1503.7206518559849</v>
      </c>
      <c r="F62" s="30">
        <f t="shared" si="15"/>
        <v>42.535816828996531</v>
      </c>
      <c r="H62" s="78"/>
      <c r="I62" s="25"/>
      <c r="J62" s="25"/>
      <c r="K62" s="25"/>
    </row>
    <row r="63" spans="2:13">
      <c r="B63" s="21">
        <v>2023</v>
      </c>
      <c r="C63" s="23">
        <v>129.13675586961136</v>
      </c>
      <c r="D63" s="23">
        <v>1571.916949081688</v>
      </c>
      <c r="E63" s="23">
        <v>1677.5774849822478</v>
      </c>
      <c r="F63" s="30">
        <f t="shared" si="15"/>
        <v>105.66053590055981</v>
      </c>
      <c r="H63" s="78"/>
      <c r="I63" s="25"/>
      <c r="J63" s="25"/>
      <c r="K63" s="25"/>
    </row>
    <row r="64" spans="2:13">
      <c r="B64" s="21">
        <v>2024</v>
      </c>
      <c r="C64" s="23">
        <v>248.33385040693807</v>
      </c>
      <c r="D64" s="23">
        <v>2601.5523153006448</v>
      </c>
      <c r="E64" s="23">
        <v>3158.5991069637284</v>
      </c>
      <c r="F64" s="30">
        <f t="shared" si="15"/>
        <v>557.0467916630837</v>
      </c>
      <c r="H64" s="78"/>
      <c r="I64" s="25"/>
      <c r="J64" s="25"/>
      <c r="K64" s="25"/>
    </row>
    <row r="65" spans="2:11" ht="15.75" thickBot="1">
      <c r="B65" s="26">
        <v>2025</v>
      </c>
      <c r="C65" s="28">
        <v>260.62386591914623</v>
      </c>
      <c r="D65" s="28">
        <v>2800.1036789635291</v>
      </c>
      <c r="E65" s="28">
        <v>3457.3147627039612</v>
      </c>
      <c r="F65" s="31">
        <f t="shared" si="15"/>
        <v>657.21108374043206</v>
      </c>
      <c r="H65" s="78"/>
      <c r="I65" s="25"/>
      <c r="J65" s="25"/>
      <c r="K65" s="25"/>
    </row>
    <row r="67" spans="2:11" ht="15.75" thickBot="1"/>
    <row r="68" spans="2:11" ht="60">
      <c r="B68" s="63" t="s">
        <v>0</v>
      </c>
      <c r="C68" s="64" t="s">
        <v>79</v>
      </c>
      <c r="D68" s="65" t="s">
        <v>35</v>
      </c>
      <c r="E68" s="64" t="s">
        <v>59</v>
      </c>
      <c r="F68" s="66" t="s">
        <v>41</v>
      </c>
    </row>
    <row r="69" spans="2:11">
      <c r="B69" s="60"/>
      <c r="C69" s="23"/>
      <c r="D69" s="4" t="s">
        <v>26</v>
      </c>
      <c r="E69" s="4" t="s">
        <v>26</v>
      </c>
      <c r="F69" s="39" t="s">
        <v>26</v>
      </c>
    </row>
    <row r="70" spans="2:11">
      <c r="B70" s="61">
        <v>2016</v>
      </c>
      <c r="C70" s="23">
        <f>D40+K40</f>
        <v>105</v>
      </c>
      <c r="D70" s="23">
        <v>-253.57499999999999</v>
      </c>
      <c r="E70" s="23">
        <v>30</v>
      </c>
      <c r="F70" s="30">
        <f>D70-E70</f>
        <v>-283.57499999999999</v>
      </c>
    </row>
    <row r="71" spans="2:11">
      <c r="B71" s="61">
        <v>2017</v>
      </c>
      <c r="C71" s="23">
        <f t="shared" ref="C71:C79" si="16">D41+K41</f>
        <v>108.15</v>
      </c>
      <c r="D71" s="23">
        <v>-124.467625</v>
      </c>
      <c r="E71" s="23">
        <v>30</v>
      </c>
      <c r="F71" s="30">
        <f t="shared" ref="F71:F79" si="17">D71-E71</f>
        <v>-154.467625</v>
      </c>
    </row>
    <row r="72" spans="2:11">
      <c r="B72" s="61">
        <v>2018</v>
      </c>
      <c r="C72" s="23">
        <f t="shared" si="16"/>
        <v>111.39450000000001</v>
      </c>
      <c r="D72" s="23">
        <v>-95.136311437499899</v>
      </c>
      <c r="E72" s="23">
        <v>30</v>
      </c>
      <c r="F72" s="30">
        <f t="shared" si="17"/>
        <v>-125.1363114374999</v>
      </c>
    </row>
    <row r="73" spans="2:11">
      <c r="B73" s="61">
        <v>2019</v>
      </c>
      <c r="C73" s="23">
        <f t="shared" si="16"/>
        <v>114.736335</v>
      </c>
      <c r="D73" s="23">
        <v>-63.521670819656038</v>
      </c>
      <c r="E73" s="23">
        <v>30</v>
      </c>
      <c r="F73" s="30">
        <f t="shared" si="17"/>
        <v>-93.521670819656038</v>
      </c>
    </row>
    <row r="74" spans="2:11">
      <c r="B74" s="61">
        <v>2020</v>
      </c>
      <c r="C74" s="23">
        <f t="shared" si="16"/>
        <v>118.17842505</v>
      </c>
      <c r="D74" s="23">
        <v>-30.478361991458314</v>
      </c>
      <c r="E74" s="23">
        <v>30</v>
      </c>
      <c r="F74" s="30">
        <f t="shared" si="17"/>
        <v>-60.478361991458314</v>
      </c>
    </row>
    <row r="75" spans="2:11">
      <c r="B75" s="61">
        <v>2021</v>
      </c>
      <c r="C75" s="23">
        <f t="shared" si="16"/>
        <v>121.72377780150001</v>
      </c>
      <c r="D75" s="23">
        <v>5.1508015062381673</v>
      </c>
      <c r="E75" s="23">
        <v>30</v>
      </c>
      <c r="F75" s="30">
        <f t="shared" si="17"/>
        <v>-24.849198493761833</v>
      </c>
    </row>
    <row r="76" spans="2:11">
      <c r="B76" s="61">
        <v>2022</v>
      </c>
      <c r="C76" s="23">
        <f t="shared" si="16"/>
        <v>125.375491135545</v>
      </c>
      <c r="D76" s="23">
        <v>42.535816828996531</v>
      </c>
      <c r="E76" s="23">
        <v>30</v>
      </c>
      <c r="F76" s="30">
        <f t="shared" si="17"/>
        <v>12.535816828996531</v>
      </c>
    </row>
    <row r="77" spans="2:11">
      <c r="B77" s="61">
        <v>2023</v>
      </c>
      <c r="C77" s="23">
        <f t="shared" si="16"/>
        <v>129.13675586961136</v>
      </c>
      <c r="D77" s="23">
        <v>105.66053590055981</v>
      </c>
      <c r="E77" s="23">
        <v>30</v>
      </c>
      <c r="F77" s="30">
        <f t="shared" si="17"/>
        <v>75.660535900559807</v>
      </c>
    </row>
    <row r="78" spans="2:11">
      <c r="B78" s="61">
        <v>2024</v>
      </c>
      <c r="C78" s="23">
        <f t="shared" si="16"/>
        <v>248.33385040693807</v>
      </c>
      <c r="D78" s="23">
        <v>557.0467916630837</v>
      </c>
      <c r="E78" s="23">
        <v>30</v>
      </c>
      <c r="F78" s="30">
        <f t="shared" si="17"/>
        <v>527.0467916630837</v>
      </c>
    </row>
    <row r="79" spans="2:11" ht="15.75" thickBot="1">
      <c r="B79" s="62">
        <v>2025</v>
      </c>
      <c r="C79" s="28">
        <f t="shared" si="16"/>
        <v>260.62386591914623</v>
      </c>
      <c r="D79" s="28">
        <v>657.21108374043206</v>
      </c>
      <c r="E79" s="28">
        <v>30</v>
      </c>
      <c r="F79" s="31">
        <f t="shared" si="17"/>
        <v>627.21108374043206</v>
      </c>
    </row>
    <row r="87" spans="2:10" ht="18.75">
      <c r="B87" s="238"/>
      <c r="C87" s="238"/>
      <c r="D87" s="238"/>
      <c r="E87" s="238"/>
      <c r="F87" s="238"/>
      <c r="G87" s="238"/>
      <c r="H87" s="238"/>
      <c r="I87" s="238"/>
      <c r="J87" s="238"/>
    </row>
    <row r="88" spans="2:10" ht="15.75" thickBot="1"/>
    <row r="89" spans="2:10">
      <c r="B89" s="239" t="s">
        <v>14</v>
      </c>
      <c r="C89" s="240"/>
      <c r="D89" s="240"/>
      <c r="E89" s="240"/>
      <c r="F89" s="240"/>
      <c r="G89" s="240"/>
      <c r="H89" s="240"/>
      <c r="I89" s="240"/>
      <c r="J89" s="241"/>
    </row>
    <row r="90" spans="2:10">
      <c r="B90" s="206" t="s">
        <v>0</v>
      </c>
      <c r="C90" s="215" t="s">
        <v>1</v>
      </c>
      <c r="D90" s="215" t="s">
        <v>2</v>
      </c>
      <c r="E90" s="209" t="s">
        <v>23</v>
      </c>
      <c r="F90" s="201" t="s">
        <v>14</v>
      </c>
      <c r="G90" s="202"/>
      <c r="H90" s="202"/>
      <c r="I90" s="202"/>
      <c r="J90" s="203" t="s">
        <v>21</v>
      </c>
    </row>
    <row r="91" spans="2:10">
      <c r="B91" s="207"/>
      <c r="C91" s="216"/>
      <c r="D91" s="216"/>
      <c r="E91" s="210"/>
      <c r="F91" s="201" t="s">
        <v>3</v>
      </c>
      <c r="G91" s="202"/>
      <c r="H91" s="201" t="s">
        <v>4</v>
      </c>
      <c r="I91" s="202"/>
      <c r="J91" s="204"/>
    </row>
    <row r="92" spans="2:10" ht="30">
      <c r="B92" s="207"/>
      <c r="C92" s="216"/>
      <c r="D92" s="217"/>
      <c r="E92" s="211"/>
      <c r="F92" s="111" t="s">
        <v>5</v>
      </c>
      <c r="G92" s="111" t="s">
        <v>6</v>
      </c>
      <c r="H92" s="111" t="s">
        <v>7</v>
      </c>
      <c r="I92" s="111" t="s">
        <v>8</v>
      </c>
      <c r="J92" s="205"/>
    </row>
    <row r="93" spans="2:10">
      <c r="B93" s="208"/>
      <c r="C93" s="112" t="s">
        <v>13</v>
      </c>
      <c r="D93" s="111" t="s">
        <v>10</v>
      </c>
      <c r="E93" s="111"/>
      <c r="F93" s="111" t="s">
        <v>11</v>
      </c>
      <c r="G93" s="212" t="s">
        <v>12</v>
      </c>
      <c r="H93" s="213"/>
      <c r="I93" s="213"/>
      <c r="J93" s="214"/>
    </row>
    <row r="94" spans="2:10">
      <c r="B94" s="21">
        <v>2016</v>
      </c>
      <c r="C94" s="22">
        <v>5000</v>
      </c>
      <c r="D94" s="22">
        <v>100</v>
      </c>
      <c r="E94" s="23">
        <v>5</v>
      </c>
      <c r="F94" s="22">
        <v>350</v>
      </c>
      <c r="G94" s="22">
        <v>5.6</v>
      </c>
      <c r="H94" s="22">
        <f>C94*F94*12*0.5/100000</f>
        <v>105</v>
      </c>
      <c r="I94" s="22">
        <f>(D94+E94)*G94*0.5</f>
        <v>294</v>
      </c>
      <c r="J94" s="24">
        <f>H94+I94</f>
        <v>399</v>
      </c>
    </row>
    <row r="95" spans="2:10">
      <c r="B95" s="21">
        <v>2017</v>
      </c>
      <c r="C95" s="22">
        <v>5000</v>
      </c>
      <c r="D95" s="22">
        <f>D94*1.03</f>
        <v>103</v>
      </c>
      <c r="E95" s="23">
        <f>E94*1.03</f>
        <v>5.15</v>
      </c>
      <c r="F95" s="22">
        <v>350</v>
      </c>
      <c r="G95" s="22">
        <f>G94*1.05</f>
        <v>5.88</v>
      </c>
      <c r="H95" s="22">
        <f t="shared" ref="H95:H102" si="18">C95*F95*12/100000</f>
        <v>210</v>
      </c>
      <c r="I95" s="22">
        <f>(D95+E95)*G95</f>
        <v>635.92200000000003</v>
      </c>
      <c r="J95" s="24">
        <f t="shared" ref="J95:J103" si="19">H95+I95</f>
        <v>845.92200000000003</v>
      </c>
    </row>
    <row r="96" spans="2:10">
      <c r="B96" s="21">
        <v>2018</v>
      </c>
      <c r="C96" s="22">
        <v>5000</v>
      </c>
      <c r="D96" s="22">
        <f t="shared" ref="D96:E96" si="20">D95*1.03</f>
        <v>106.09</v>
      </c>
      <c r="E96" s="23">
        <f t="shared" si="20"/>
        <v>5.3045000000000009</v>
      </c>
      <c r="F96" s="22">
        <v>350</v>
      </c>
      <c r="G96" s="22">
        <f t="shared" ref="G96:G103" si="21">G95*1.05</f>
        <v>6.1740000000000004</v>
      </c>
      <c r="H96" s="22">
        <f t="shared" si="18"/>
        <v>210</v>
      </c>
      <c r="I96" s="22">
        <f t="shared" ref="I96:I103" si="22">(D96+E96)*G96</f>
        <v>687.74964300000011</v>
      </c>
      <c r="J96" s="24">
        <f t="shared" si="19"/>
        <v>897.74964300000011</v>
      </c>
    </row>
    <row r="97" spans="2:10">
      <c r="B97" s="21">
        <v>2019</v>
      </c>
      <c r="C97" s="22">
        <v>5000</v>
      </c>
      <c r="D97" s="22">
        <f t="shared" ref="D97:E97" si="23">D96*1.03</f>
        <v>109.2727</v>
      </c>
      <c r="E97" s="23">
        <f t="shared" si="23"/>
        <v>5.4636350000000009</v>
      </c>
      <c r="F97" s="22">
        <v>350</v>
      </c>
      <c r="G97" s="22">
        <f t="shared" si="21"/>
        <v>6.4827000000000004</v>
      </c>
      <c r="H97" s="22">
        <f t="shared" si="18"/>
        <v>210</v>
      </c>
      <c r="I97" s="22">
        <f t="shared" si="22"/>
        <v>743.8012389045</v>
      </c>
      <c r="J97" s="24">
        <f t="shared" si="19"/>
        <v>953.8012389045</v>
      </c>
    </row>
    <row r="98" spans="2:10">
      <c r="B98" s="21">
        <v>2020</v>
      </c>
      <c r="C98" s="22">
        <v>5000</v>
      </c>
      <c r="D98" s="22">
        <f t="shared" ref="D98:E98" si="24">D97*1.03</f>
        <v>112.550881</v>
      </c>
      <c r="E98" s="23">
        <f t="shared" si="24"/>
        <v>5.6275440500000009</v>
      </c>
      <c r="F98" s="22">
        <v>350</v>
      </c>
      <c r="G98" s="22">
        <f t="shared" si="21"/>
        <v>6.8068350000000004</v>
      </c>
      <c r="H98" s="22">
        <f t="shared" si="18"/>
        <v>210</v>
      </c>
      <c r="I98" s="22">
        <f t="shared" si="22"/>
        <v>804.42103987521682</v>
      </c>
      <c r="J98" s="24">
        <f t="shared" si="19"/>
        <v>1014.4210398752168</v>
      </c>
    </row>
    <row r="99" spans="2:10">
      <c r="B99" s="21">
        <v>2021</v>
      </c>
      <c r="C99" s="22">
        <v>5000</v>
      </c>
      <c r="D99" s="22">
        <f t="shared" ref="D99:E99" si="25">D98*1.03</f>
        <v>115.92740743</v>
      </c>
      <c r="E99" s="23">
        <f t="shared" si="25"/>
        <v>5.796370371500001</v>
      </c>
      <c r="F99" s="22">
        <v>350</v>
      </c>
      <c r="G99" s="22">
        <f t="shared" si="21"/>
        <v>7.1471767500000007</v>
      </c>
      <c r="H99" s="22">
        <f t="shared" si="18"/>
        <v>210</v>
      </c>
      <c r="I99" s="22">
        <f t="shared" si="22"/>
        <v>869.98135462504706</v>
      </c>
      <c r="J99" s="24">
        <f t="shared" si="19"/>
        <v>1079.9813546250471</v>
      </c>
    </row>
    <row r="100" spans="2:10">
      <c r="B100" s="21">
        <v>2022</v>
      </c>
      <c r="C100" s="22">
        <v>5000</v>
      </c>
      <c r="D100" s="22">
        <f t="shared" ref="D100:E100" si="26">D99*1.03</f>
        <v>119.4052296529</v>
      </c>
      <c r="E100" s="23">
        <f t="shared" si="26"/>
        <v>5.9702614826450011</v>
      </c>
      <c r="F100" s="22">
        <v>350</v>
      </c>
      <c r="G100" s="22">
        <f t="shared" si="21"/>
        <v>7.5045355875000013</v>
      </c>
      <c r="H100" s="22">
        <f t="shared" si="18"/>
        <v>210</v>
      </c>
      <c r="I100" s="22">
        <f t="shared" si="22"/>
        <v>940.88483502698841</v>
      </c>
      <c r="J100" s="24">
        <f t="shared" si="19"/>
        <v>1150.8848350269884</v>
      </c>
    </row>
    <row r="101" spans="2:10">
      <c r="B101" s="21">
        <v>2023</v>
      </c>
      <c r="C101" s="22">
        <v>6000</v>
      </c>
      <c r="D101" s="22">
        <f t="shared" ref="D101:E101" si="27">D100*1.03</f>
        <v>122.987386542487</v>
      </c>
      <c r="E101" s="23">
        <f t="shared" si="27"/>
        <v>6.1493693271243517</v>
      </c>
      <c r="F101" s="22">
        <v>350</v>
      </c>
      <c r="G101" s="22">
        <f t="shared" si="21"/>
        <v>7.8797623668750019</v>
      </c>
      <c r="H101" s="22">
        <f t="shared" si="18"/>
        <v>252</v>
      </c>
      <c r="I101" s="22">
        <f t="shared" si="22"/>
        <v>1017.5669490816881</v>
      </c>
      <c r="J101" s="24">
        <f t="shared" si="19"/>
        <v>1269.5669490816881</v>
      </c>
    </row>
    <row r="102" spans="2:10">
      <c r="B102" s="21">
        <v>2024</v>
      </c>
      <c r="C102" s="22">
        <v>6000</v>
      </c>
      <c r="D102" s="22">
        <v>242</v>
      </c>
      <c r="E102" s="23">
        <f t="shared" ref="E102" si="28">E101*1.03</f>
        <v>6.3338504069380823</v>
      </c>
      <c r="F102" s="22">
        <v>350</v>
      </c>
      <c r="G102" s="22">
        <f t="shared" si="21"/>
        <v>8.273750485218752</v>
      </c>
      <c r="H102" s="22">
        <f t="shared" si="18"/>
        <v>252</v>
      </c>
      <c r="I102" s="22">
        <f t="shared" si="22"/>
        <v>2054.6523153006447</v>
      </c>
      <c r="J102" s="24">
        <f t="shared" si="19"/>
        <v>2306.6523153006447</v>
      </c>
    </row>
    <row r="103" spans="2:10" ht="15.75" thickBot="1">
      <c r="B103" s="26">
        <v>2025</v>
      </c>
      <c r="C103" s="27">
        <v>6000</v>
      </c>
      <c r="D103" s="27">
        <f t="shared" ref="D103" si="29">D102*1.05</f>
        <v>254.10000000000002</v>
      </c>
      <c r="E103" s="28">
        <f t="shared" ref="E103" si="30">E102*1.03</f>
        <v>6.5238659191462247</v>
      </c>
      <c r="F103" s="27">
        <v>350</v>
      </c>
      <c r="G103" s="27">
        <f t="shared" si="21"/>
        <v>8.6874380094796901</v>
      </c>
      <c r="H103" s="27">
        <f>C103*F103*12/100000</f>
        <v>252</v>
      </c>
      <c r="I103" s="27">
        <f t="shared" si="22"/>
        <v>2264.1536789635293</v>
      </c>
      <c r="J103" s="29">
        <f t="shared" si="19"/>
        <v>2516.1536789635293</v>
      </c>
    </row>
  </sheetData>
  <mergeCells count="54">
    <mergeCell ref="B87:J87"/>
    <mergeCell ref="B89:J89"/>
    <mergeCell ref="B90:B93"/>
    <mergeCell ref="C90:C92"/>
    <mergeCell ref="D90:D92"/>
    <mergeCell ref="E90:E92"/>
    <mergeCell ref="F90:I90"/>
    <mergeCell ref="J90:J92"/>
    <mergeCell ref="F91:G91"/>
    <mergeCell ref="H91:I91"/>
    <mergeCell ref="G93:J93"/>
    <mergeCell ref="B1:J1"/>
    <mergeCell ref="B3:J3"/>
    <mergeCell ref="B51:F51"/>
    <mergeCell ref="I52:I54"/>
    <mergeCell ref="J52:J54"/>
    <mergeCell ref="H52:H55"/>
    <mergeCell ref="H51:K51"/>
    <mergeCell ref="K52:K54"/>
    <mergeCell ref="B52:B55"/>
    <mergeCell ref="C52:C54"/>
    <mergeCell ref="D52:D54"/>
    <mergeCell ref="E52:E54"/>
    <mergeCell ref="F52:F54"/>
    <mergeCell ref="B19:K19"/>
    <mergeCell ref="E36:I36"/>
    <mergeCell ref="J36:L36"/>
    <mergeCell ref="I20:I22"/>
    <mergeCell ref="E37:F37"/>
    <mergeCell ref="G37:I37"/>
    <mergeCell ref="J37:K37"/>
    <mergeCell ref="B36:D36"/>
    <mergeCell ref="B35:M35"/>
    <mergeCell ref="M36:M38"/>
    <mergeCell ref="L37:L38"/>
    <mergeCell ref="D37:D38"/>
    <mergeCell ref="C37:C38"/>
    <mergeCell ref="B37:B39"/>
    <mergeCell ref="H5:I5"/>
    <mergeCell ref="J4:J6"/>
    <mergeCell ref="B20:B23"/>
    <mergeCell ref="D20:D22"/>
    <mergeCell ref="E20:E22"/>
    <mergeCell ref="F20:F22"/>
    <mergeCell ref="G20:G22"/>
    <mergeCell ref="F5:G5"/>
    <mergeCell ref="G7:J7"/>
    <mergeCell ref="B4:B7"/>
    <mergeCell ref="D4:D6"/>
    <mergeCell ref="E4:E6"/>
    <mergeCell ref="C4:C6"/>
    <mergeCell ref="F4:I4"/>
    <mergeCell ref="C20:C22"/>
    <mergeCell ref="H20:H22"/>
  </mergeCells>
  <printOptions verticalCentered="1"/>
  <pageMargins left="0.16" right="0.16" top="0.21" bottom="0.25" header="0.17" footer="0.15"/>
  <pageSetup paperSize="5" scale="7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O80"/>
  <sheetViews>
    <sheetView topLeftCell="A62" workbookViewId="0">
      <selection activeCell="L11" sqref="L11"/>
    </sheetView>
  </sheetViews>
  <sheetFormatPr defaultRowHeight="15"/>
  <cols>
    <col min="1" max="1" width="9.140625" style="17"/>
    <col min="2" max="2" width="9.140625" style="18"/>
    <col min="3" max="4" width="13" style="17" customWidth="1"/>
    <col min="5" max="5" width="12.7109375" style="17" customWidth="1"/>
    <col min="6" max="6" width="11.5703125" style="17" customWidth="1"/>
    <col min="7" max="7" width="9.140625" style="17"/>
    <col min="8" max="8" width="9.7109375" style="17" customWidth="1"/>
    <col min="9" max="9" width="10.140625" style="17" customWidth="1"/>
    <col min="10" max="10" width="9.85546875" style="17" customWidth="1"/>
    <col min="11" max="11" width="11" style="17" customWidth="1"/>
    <col min="12" max="12" width="9.140625" style="17"/>
    <col min="13" max="13" width="10.140625" style="17" customWidth="1"/>
    <col min="14" max="16384" width="9.140625" style="17"/>
  </cols>
  <sheetData>
    <row r="1" spans="2:15" ht="18.75">
      <c r="B1" s="238" t="s">
        <v>68</v>
      </c>
      <c r="C1" s="238"/>
      <c r="D1" s="238"/>
      <c r="E1" s="238"/>
      <c r="F1" s="238"/>
      <c r="G1" s="238"/>
      <c r="H1" s="238"/>
      <c r="I1" s="238"/>
      <c r="J1" s="238"/>
    </row>
    <row r="2" spans="2:15" ht="15.75" thickBot="1"/>
    <row r="3" spans="2:15">
      <c r="B3" s="239" t="s">
        <v>14</v>
      </c>
      <c r="C3" s="240"/>
      <c r="D3" s="240"/>
      <c r="E3" s="240"/>
      <c r="F3" s="240"/>
      <c r="G3" s="240"/>
      <c r="H3" s="240"/>
      <c r="I3" s="240"/>
      <c r="J3" s="241"/>
    </row>
    <row r="4" spans="2:15" s="18" customFormat="1">
      <c r="B4" s="206" t="s">
        <v>0</v>
      </c>
      <c r="C4" s="215" t="s">
        <v>1</v>
      </c>
      <c r="D4" s="215" t="s">
        <v>39</v>
      </c>
      <c r="E4" s="209" t="s">
        <v>23</v>
      </c>
      <c r="F4" s="201" t="s">
        <v>14</v>
      </c>
      <c r="G4" s="202"/>
      <c r="H4" s="202"/>
      <c r="I4" s="202"/>
      <c r="J4" s="203" t="s">
        <v>15</v>
      </c>
      <c r="M4" s="19"/>
      <c r="N4" s="14"/>
      <c r="O4" s="19"/>
    </row>
    <row r="5" spans="2:15">
      <c r="B5" s="207"/>
      <c r="C5" s="216"/>
      <c r="D5" s="216"/>
      <c r="E5" s="210"/>
      <c r="F5" s="201" t="s">
        <v>3</v>
      </c>
      <c r="G5" s="202"/>
      <c r="H5" s="201" t="s">
        <v>4</v>
      </c>
      <c r="I5" s="202"/>
      <c r="J5" s="204"/>
      <c r="M5" s="20"/>
      <c r="N5" s="15"/>
      <c r="O5" s="20"/>
    </row>
    <row r="6" spans="2:15" ht="30">
      <c r="B6" s="207"/>
      <c r="C6" s="216"/>
      <c r="D6" s="217"/>
      <c r="E6" s="211"/>
      <c r="F6" s="2" t="s">
        <v>5</v>
      </c>
      <c r="G6" s="2" t="s">
        <v>6</v>
      </c>
      <c r="H6" s="2" t="s">
        <v>7</v>
      </c>
      <c r="I6" s="2" t="s">
        <v>8</v>
      </c>
      <c r="J6" s="205"/>
      <c r="M6" s="20"/>
      <c r="N6" s="15"/>
      <c r="O6" s="20"/>
    </row>
    <row r="7" spans="2:15">
      <c r="B7" s="208"/>
      <c r="C7" s="6" t="s">
        <v>13</v>
      </c>
      <c r="D7" s="2" t="s">
        <v>10</v>
      </c>
      <c r="E7" s="2"/>
      <c r="F7" s="2" t="s">
        <v>11</v>
      </c>
      <c r="G7" s="212" t="s">
        <v>12</v>
      </c>
      <c r="H7" s="213"/>
      <c r="I7" s="213"/>
      <c r="J7" s="214"/>
      <c r="M7" s="20"/>
      <c r="N7" s="15"/>
      <c r="O7" s="20"/>
    </row>
    <row r="8" spans="2:15">
      <c r="B8" s="21">
        <v>2016</v>
      </c>
      <c r="C8" s="3">
        <v>10000</v>
      </c>
      <c r="D8" s="22">
        <v>191</v>
      </c>
      <c r="E8" s="23">
        <v>5</v>
      </c>
      <c r="F8" s="22">
        <v>350</v>
      </c>
      <c r="G8" s="22">
        <v>5.6</v>
      </c>
      <c r="H8" s="22">
        <f>C8*F8*12*0.5/100000</f>
        <v>210</v>
      </c>
      <c r="I8" s="22">
        <f>(D8+E8)*G8*0.5</f>
        <v>548.79999999999995</v>
      </c>
      <c r="J8" s="24">
        <f>H8+I8</f>
        <v>758.8</v>
      </c>
      <c r="M8" s="20"/>
      <c r="N8" s="25"/>
      <c r="O8" s="20"/>
    </row>
    <row r="9" spans="2:15">
      <c r="B9" s="21">
        <v>2017</v>
      </c>
      <c r="C9" s="3">
        <v>10000</v>
      </c>
      <c r="D9" s="22">
        <v>196.73000000000002</v>
      </c>
      <c r="E9" s="23">
        <f>E8*1.03</f>
        <v>5.15</v>
      </c>
      <c r="F9" s="22">
        <v>350</v>
      </c>
      <c r="G9" s="22">
        <f>G8*1.05</f>
        <v>5.88</v>
      </c>
      <c r="H9" s="22">
        <f t="shared" ref="H9:H16" si="0">C9*F9*12/100000</f>
        <v>420</v>
      </c>
      <c r="I9" s="22">
        <f>(D9+E9)*G9</f>
        <v>1187.0544000000002</v>
      </c>
      <c r="J9" s="24">
        <f t="shared" ref="J9:J17" si="1">H9+I9</f>
        <v>1607.0544000000002</v>
      </c>
      <c r="M9" s="20"/>
      <c r="N9" s="25"/>
      <c r="O9" s="20"/>
    </row>
    <row r="10" spans="2:15">
      <c r="B10" s="21">
        <v>2018</v>
      </c>
      <c r="C10" s="3">
        <v>10000</v>
      </c>
      <c r="D10" s="22">
        <v>202.63190000000003</v>
      </c>
      <c r="E10" s="23">
        <f t="shared" ref="E10:E17" si="2">E9*1.03</f>
        <v>5.3045000000000009</v>
      </c>
      <c r="F10" s="22">
        <v>350</v>
      </c>
      <c r="G10" s="22">
        <f t="shared" ref="G10:G17" si="3">G9*1.05</f>
        <v>6.1740000000000004</v>
      </c>
      <c r="H10" s="22">
        <f t="shared" si="0"/>
        <v>420</v>
      </c>
      <c r="I10" s="22">
        <f t="shared" ref="I10:I17" si="4">(D10+E10)*G10</f>
        <v>1283.7993336000002</v>
      </c>
      <c r="J10" s="24">
        <f t="shared" si="1"/>
        <v>1703.7993336000002</v>
      </c>
      <c r="M10" s="20"/>
      <c r="N10" s="25"/>
      <c r="O10" s="20"/>
    </row>
    <row r="11" spans="2:15">
      <c r="B11" s="21">
        <v>2019</v>
      </c>
      <c r="C11" s="3">
        <v>10000</v>
      </c>
      <c r="D11" s="22">
        <v>208.71085700000003</v>
      </c>
      <c r="E11" s="23">
        <f t="shared" si="2"/>
        <v>5.4636350000000009</v>
      </c>
      <c r="F11" s="22">
        <v>350</v>
      </c>
      <c r="G11" s="22">
        <f t="shared" si="3"/>
        <v>6.4827000000000004</v>
      </c>
      <c r="H11" s="22">
        <f t="shared" si="0"/>
        <v>420</v>
      </c>
      <c r="I11" s="22">
        <f t="shared" si="4"/>
        <v>1388.4289792884003</v>
      </c>
      <c r="J11" s="24">
        <f t="shared" si="1"/>
        <v>1808.4289792884003</v>
      </c>
      <c r="M11" s="20"/>
      <c r="N11" s="25"/>
      <c r="O11" s="20"/>
    </row>
    <row r="12" spans="2:15">
      <c r="B12" s="21">
        <v>2020</v>
      </c>
      <c r="C12" s="3">
        <v>10000</v>
      </c>
      <c r="D12" s="22">
        <v>214.97218271000003</v>
      </c>
      <c r="E12" s="23">
        <f t="shared" si="2"/>
        <v>5.6275440500000009</v>
      </c>
      <c r="F12" s="22">
        <v>350</v>
      </c>
      <c r="G12" s="22">
        <f t="shared" si="3"/>
        <v>6.8068350000000004</v>
      </c>
      <c r="H12" s="22">
        <f t="shared" si="0"/>
        <v>420</v>
      </c>
      <c r="I12" s="22">
        <f t="shared" si="4"/>
        <v>1501.5859411004049</v>
      </c>
      <c r="J12" s="24">
        <f t="shared" si="1"/>
        <v>1921.5859411004049</v>
      </c>
      <c r="M12" s="20"/>
      <c r="N12" s="25"/>
      <c r="O12" s="20"/>
    </row>
    <row r="13" spans="2:15">
      <c r="B13" s="21">
        <v>2021</v>
      </c>
      <c r="C13" s="3">
        <v>10000</v>
      </c>
      <c r="D13" s="22">
        <v>221.42134819130004</v>
      </c>
      <c r="E13" s="23">
        <f t="shared" si="2"/>
        <v>5.796370371500001</v>
      </c>
      <c r="F13" s="22">
        <v>350</v>
      </c>
      <c r="G13" s="22">
        <f t="shared" si="3"/>
        <v>7.1471767500000007</v>
      </c>
      <c r="H13" s="22">
        <f t="shared" si="0"/>
        <v>420</v>
      </c>
      <c r="I13" s="22">
        <f t="shared" si="4"/>
        <v>1623.965195300088</v>
      </c>
      <c r="J13" s="24">
        <f t="shared" si="1"/>
        <v>2043.965195300088</v>
      </c>
      <c r="M13" s="20"/>
      <c r="N13" s="25"/>
      <c r="O13" s="20"/>
    </row>
    <row r="14" spans="2:15">
      <c r="B14" s="21">
        <v>2022</v>
      </c>
      <c r="C14" s="3">
        <v>10000</v>
      </c>
      <c r="D14" s="22">
        <v>228.06398863703905</v>
      </c>
      <c r="E14" s="23">
        <f t="shared" si="2"/>
        <v>5.9702614826450011</v>
      </c>
      <c r="F14" s="22">
        <v>350</v>
      </c>
      <c r="G14" s="22">
        <f t="shared" si="3"/>
        <v>7.5045355875000013</v>
      </c>
      <c r="H14" s="22">
        <f t="shared" si="0"/>
        <v>420</v>
      </c>
      <c r="I14" s="22">
        <f t="shared" si="4"/>
        <v>1756.3183587170454</v>
      </c>
      <c r="J14" s="24">
        <f t="shared" si="1"/>
        <v>2176.3183587170452</v>
      </c>
      <c r="M14" s="20"/>
      <c r="N14" s="25"/>
      <c r="O14" s="20"/>
    </row>
    <row r="15" spans="2:15">
      <c r="B15" s="21">
        <v>2023</v>
      </c>
      <c r="C15" s="3">
        <v>10000</v>
      </c>
      <c r="D15" s="22">
        <v>234.90590829615022</v>
      </c>
      <c r="E15" s="23">
        <f t="shared" si="2"/>
        <v>6.1493693271243517</v>
      </c>
      <c r="F15" s="22">
        <v>350</v>
      </c>
      <c r="G15" s="22">
        <f t="shared" si="3"/>
        <v>7.8797623668750019</v>
      </c>
      <c r="H15" s="22">
        <f t="shared" si="0"/>
        <v>420</v>
      </c>
      <c r="I15" s="22">
        <f t="shared" si="4"/>
        <v>1899.4583049524847</v>
      </c>
      <c r="J15" s="24">
        <f t="shared" si="1"/>
        <v>2319.4583049524845</v>
      </c>
      <c r="M15" s="20"/>
      <c r="N15" s="25"/>
      <c r="O15" s="20"/>
    </row>
    <row r="16" spans="2:15">
      <c r="B16" s="21">
        <v>2024</v>
      </c>
      <c r="C16" s="3">
        <v>10000</v>
      </c>
      <c r="D16" s="22">
        <v>242</v>
      </c>
      <c r="E16" s="23">
        <f t="shared" si="2"/>
        <v>6.3338504069380823</v>
      </c>
      <c r="F16" s="22">
        <v>350</v>
      </c>
      <c r="G16" s="22">
        <f t="shared" si="3"/>
        <v>8.273750485218752</v>
      </c>
      <c r="H16" s="22">
        <f t="shared" si="0"/>
        <v>420</v>
      </c>
      <c r="I16" s="22">
        <f t="shared" si="4"/>
        <v>2054.6523153006447</v>
      </c>
      <c r="J16" s="24">
        <f t="shared" si="1"/>
        <v>2474.6523153006447</v>
      </c>
      <c r="M16" s="20"/>
      <c r="N16" s="25"/>
      <c r="O16" s="20"/>
    </row>
    <row r="17" spans="2:15" ht="15.75" thickBot="1">
      <c r="B17" s="26">
        <v>2025</v>
      </c>
      <c r="C17" s="3">
        <v>10000</v>
      </c>
      <c r="D17" s="27">
        <v>254.10000000000002</v>
      </c>
      <c r="E17" s="28">
        <f t="shared" si="2"/>
        <v>6.5238659191462247</v>
      </c>
      <c r="F17" s="27">
        <v>350</v>
      </c>
      <c r="G17" s="27">
        <f t="shared" si="3"/>
        <v>8.6874380094796901</v>
      </c>
      <c r="H17" s="27">
        <f>C17*F17*12/100000</f>
        <v>420</v>
      </c>
      <c r="I17" s="27">
        <f t="shared" si="4"/>
        <v>2264.1536789635293</v>
      </c>
      <c r="J17" s="29">
        <f t="shared" si="1"/>
        <v>2684.1536789635293</v>
      </c>
      <c r="M17" s="20"/>
      <c r="N17" s="25"/>
      <c r="O17" s="20"/>
    </row>
    <row r="19" spans="2:15" ht="16.5" customHeight="1">
      <c r="B19" s="249" t="s">
        <v>37</v>
      </c>
      <c r="C19" s="249"/>
      <c r="D19" s="249"/>
      <c r="E19" s="249"/>
      <c r="F19" s="249"/>
      <c r="G19" s="249"/>
      <c r="H19" s="249"/>
      <c r="I19" s="249"/>
      <c r="J19" s="249"/>
      <c r="K19" s="249"/>
    </row>
    <row r="20" spans="2:15" ht="15" customHeight="1">
      <c r="B20" s="250" t="s">
        <v>0</v>
      </c>
      <c r="C20" s="234" t="s">
        <v>21</v>
      </c>
      <c r="D20" s="222" t="s">
        <v>16</v>
      </c>
      <c r="E20" s="222" t="s">
        <v>17</v>
      </c>
      <c r="F20" s="222" t="s">
        <v>18</v>
      </c>
      <c r="G20" s="222" t="s">
        <v>19</v>
      </c>
      <c r="H20" s="222" t="s">
        <v>20</v>
      </c>
      <c r="I20" s="223" t="s">
        <v>64</v>
      </c>
    </row>
    <row r="21" spans="2:15">
      <c r="B21" s="250"/>
      <c r="C21" s="234"/>
      <c r="D21" s="222"/>
      <c r="E21" s="222"/>
      <c r="F21" s="222"/>
      <c r="G21" s="222"/>
      <c r="H21" s="222"/>
      <c r="I21" s="223"/>
    </row>
    <row r="22" spans="2:15" ht="35.25" customHeight="1">
      <c r="B22" s="250"/>
      <c r="C22" s="234"/>
      <c r="D22" s="222"/>
      <c r="E22" s="222"/>
      <c r="F22" s="222"/>
      <c r="G22" s="222"/>
      <c r="H22" s="222"/>
      <c r="I22" s="223"/>
    </row>
    <row r="23" spans="2:15">
      <c r="B23" s="250"/>
      <c r="C23" s="13" t="s">
        <v>22</v>
      </c>
      <c r="D23" s="13" t="s">
        <v>22</v>
      </c>
      <c r="E23" s="13" t="s">
        <v>22</v>
      </c>
      <c r="F23" s="13" t="s">
        <v>22</v>
      </c>
      <c r="G23" s="13" t="s">
        <v>22</v>
      </c>
      <c r="H23" s="13" t="s">
        <v>22</v>
      </c>
      <c r="I23" s="16" t="s">
        <v>22</v>
      </c>
    </row>
    <row r="24" spans="2:15">
      <c r="B24" s="21">
        <v>2016</v>
      </c>
      <c r="C24" s="22">
        <v>758.8</v>
      </c>
      <c r="D24" s="22">
        <f>2500*0.105</f>
        <v>262.5</v>
      </c>
      <c r="E24" s="23">
        <f>2500*0.036</f>
        <v>90</v>
      </c>
      <c r="F24" s="23">
        <v>0</v>
      </c>
      <c r="G24" s="23">
        <v>2</v>
      </c>
      <c r="H24" s="23">
        <v>1</v>
      </c>
      <c r="I24" s="30">
        <f xml:space="preserve"> C24+D24+E24+F24+G24+H24</f>
        <v>1114.3</v>
      </c>
    </row>
    <row r="25" spans="2:15">
      <c r="B25" s="21">
        <v>2017</v>
      </c>
      <c r="C25" s="22">
        <v>1607.0544000000002</v>
      </c>
      <c r="D25" s="22">
        <f>(2500-E24)*0.105</f>
        <v>253.04999999999998</v>
      </c>
      <c r="E25" s="23">
        <f t="shared" ref="E25:E33" si="5">2500*0.036</f>
        <v>90</v>
      </c>
      <c r="F25" s="23">
        <v>2</v>
      </c>
      <c r="G25" s="23">
        <v>2.5</v>
      </c>
      <c r="H25" s="23">
        <v>1</v>
      </c>
      <c r="I25" s="30">
        <f t="shared" ref="I25:I33" si="6" xml:space="preserve"> C25+D25+E25+F25+G25+H25</f>
        <v>1955.6044000000002</v>
      </c>
    </row>
    <row r="26" spans="2:15">
      <c r="B26" s="21">
        <v>2018</v>
      </c>
      <c r="C26" s="22">
        <v>1703.7993336000002</v>
      </c>
      <c r="D26" s="22">
        <f>(2500-E24*2)*0.105</f>
        <v>243.6</v>
      </c>
      <c r="E26" s="23">
        <f t="shared" si="5"/>
        <v>90</v>
      </c>
      <c r="F26" s="23">
        <v>3</v>
      </c>
      <c r="G26" s="23">
        <v>3</v>
      </c>
      <c r="H26" s="23">
        <v>1.5</v>
      </c>
      <c r="I26" s="30">
        <f t="shared" si="6"/>
        <v>2044.8993336000001</v>
      </c>
    </row>
    <row r="27" spans="2:15">
      <c r="B27" s="21">
        <v>2019</v>
      </c>
      <c r="C27" s="22">
        <v>1808.4289792884003</v>
      </c>
      <c r="D27" s="22">
        <f>(2500-E24*3)*0.105</f>
        <v>234.14999999999998</v>
      </c>
      <c r="E27" s="23">
        <f t="shared" si="5"/>
        <v>90</v>
      </c>
      <c r="F27" s="23">
        <v>4</v>
      </c>
      <c r="G27" s="23">
        <v>3.5</v>
      </c>
      <c r="H27" s="23">
        <v>1.5</v>
      </c>
      <c r="I27" s="30">
        <f t="shared" si="6"/>
        <v>2141.5789792884002</v>
      </c>
    </row>
    <row r="28" spans="2:15">
      <c r="B28" s="21">
        <v>2020</v>
      </c>
      <c r="C28" s="22">
        <v>1921.5859411004049</v>
      </c>
      <c r="D28" s="22">
        <f>(2500-E24*4)*0.105</f>
        <v>224.7</v>
      </c>
      <c r="E28" s="23">
        <f t="shared" si="5"/>
        <v>90</v>
      </c>
      <c r="F28" s="23">
        <v>5</v>
      </c>
      <c r="G28" s="23">
        <v>4</v>
      </c>
      <c r="H28" s="23">
        <v>2</v>
      </c>
      <c r="I28" s="30">
        <f t="shared" si="6"/>
        <v>2247.2859411004047</v>
      </c>
    </row>
    <row r="29" spans="2:15">
      <c r="B29" s="21">
        <v>2021</v>
      </c>
      <c r="C29" s="22">
        <v>2043.965195300088</v>
      </c>
      <c r="D29" s="22">
        <f>(2500-E25*5)*0.105</f>
        <v>215.25</v>
      </c>
      <c r="E29" s="23">
        <f t="shared" si="5"/>
        <v>90</v>
      </c>
      <c r="F29" s="23">
        <v>6</v>
      </c>
      <c r="G29" s="23">
        <v>4.5</v>
      </c>
      <c r="H29" s="23">
        <v>2</v>
      </c>
      <c r="I29" s="30">
        <f t="shared" si="6"/>
        <v>2361.715195300088</v>
      </c>
    </row>
    <row r="30" spans="2:15">
      <c r="B30" s="21">
        <v>2022</v>
      </c>
      <c r="C30" s="22">
        <v>2176.3183587170452</v>
      </c>
      <c r="D30" s="22">
        <f>(2500-E26*6)*0.105</f>
        <v>205.79999999999998</v>
      </c>
      <c r="E30" s="23">
        <f t="shared" si="5"/>
        <v>90</v>
      </c>
      <c r="F30" s="23">
        <v>7</v>
      </c>
      <c r="G30" s="23">
        <v>5</v>
      </c>
      <c r="H30" s="23">
        <v>2.5</v>
      </c>
      <c r="I30" s="30">
        <f t="shared" si="6"/>
        <v>2486.6183587170453</v>
      </c>
    </row>
    <row r="31" spans="2:15">
      <c r="B31" s="21">
        <v>2023</v>
      </c>
      <c r="C31" s="22">
        <v>2319.4583049524845</v>
      </c>
      <c r="D31" s="22">
        <f>(2500-E27*7)*0.105</f>
        <v>196.35</v>
      </c>
      <c r="E31" s="23">
        <f t="shared" si="5"/>
        <v>90</v>
      </c>
      <c r="F31" s="23">
        <v>8</v>
      </c>
      <c r="G31" s="23">
        <v>5.5</v>
      </c>
      <c r="H31" s="23">
        <v>2.5</v>
      </c>
      <c r="I31" s="30">
        <f t="shared" si="6"/>
        <v>2621.8083049524844</v>
      </c>
    </row>
    <row r="32" spans="2:15">
      <c r="B32" s="21">
        <v>2024</v>
      </c>
      <c r="C32" s="22">
        <v>2474.6523153006447</v>
      </c>
      <c r="D32" s="22">
        <f>(2500-E28*8)*0.105</f>
        <v>186.9</v>
      </c>
      <c r="E32" s="23">
        <f t="shared" si="5"/>
        <v>90</v>
      </c>
      <c r="F32" s="23">
        <v>9</v>
      </c>
      <c r="G32" s="23">
        <v>6</v>
      </c>
      <c r="H32" s="23">
        <v>3</v>
      </c>
      <c r="I32" s="30">
        <f t="shared" si="6"/>
        <v>2769.5523153006448</v>
      </c>
    </row>
    <row r="33" spans="2:15" ht="15.75" thickBot="1">
      <c r="B33" s="26">
        <v>2025</v>
      </c>
      <c r="C33" s="27">
        <v>2684.1536789635293</v>
      </c>
      <c r="D33" s="27">
        <f>(2500-E29*9)*0.105</f>
        <v>177.45</v>
      </c>
      <c r="E33" s="28">
        <f t="shared" si="5"/>
        <v>90</v>
      </c>
      <c r="F33" s="28">
        <v>10</v>
      </c>
      <c r="G33" s="28">
        <v>6.5</v>
      </c>
      <c r="H33" s="28"/>
      <c r="I33" s="31">
        <f t="shared" si="6"/>
        <v>2968.1036789635291</v>
      </c>
    </row>
    <row r="34" spans="2:15" ht="15.75" thickBot="1"/>
    <row r="35" spans="2:15" ht="15.75" thickBot="1">
      <c r="B35" s="227" t="s">
        <v>32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9"/>
      <c r="N35" s="20"/>
      <c r="O35" s="20"/>
    </row>
    <row r="36" spans="2:15" ht="18.75">
      <c r="B36" s="224"/>
      <c r="C36" s="225"/>
      <c r="D36" s="226"/>
      <c r="E36" s="242" t="s">
        <v>25</v>
      </c>
      <c r="F36" s="243"/>
      <c r="G36" s="243"/>
      <c r="H36" s="243"/>
      <c r="I36" s="244"/>
      <c r="J36" s="242" t="s">
        <v>31</v>
      </c>
      <c r="K36" s="243"/>
      <c r="L36" s="244"/>
      <c r="M36" s="230" t="s">
        <v>24</v>
      </c>
      <c r="N36" s="8"/>
      <c r="O36" s="20"/>
    </row>
    <row r="37" spans="2:15" s="18" customFormat="1">
      <c r="B37" s="235" t="s">
        <v>0</v>
      </c>
      <c r="C37" s="234" t="s">
        <v>28</v>
      </c>
      <c r="D37" s="233" t="s">
        <v>2</v>
      </c>
      <c r="E37" s="221" t="s">
        <v>30</v>
      </c>
      <c r="F37" s="222"/>
      <c r="G37" s="222" t="s">
        <v>4</v>
      </c>
      <c r="H37" s="222"/>
      <c r="I37" s="223"/>
      <c r="J37" s="221" t="s">
        <v>30</v>
      </c>
      <c r="K37" s="222"/>
      <c r="L37" s="218" t="s">
        <v>33</v>
      </c>
      <c r="M37" s="231"/>
      <c r="N37" s="19"/>
      <c r="O37" s="19"/>
    </row>
    <row r="38" spans="2:15" ht="45">
      <c r="B38" s="236"/>
      <c r="C38" s="234"/>
      <c r="D38" s="233"/>
      <c r="E38" s="11" t="s">
        <v>5</v>
      </c>
      <c r="F38" s="2" t="s">
        <v>27</v>
      </c>
      <c r="G38" s="2" t="s">
        <v>7</v>
      </c>
      <c r="H38" s="2" t="s">
        <v>8</v>
      </c>
      <c r="I38" s="9" t="s">
        <v>9</v>
      </c>
      <c r="J38" s="5" t="s">
        <v>27</v>
      </c>
      <c r="K38" s="67" t="s">
        <v>60</v>
      </c>
      <c r="L38" s="220"/>
      <c r="M38" s="232"/>
    </row>
    <row r="39" spans="2:15">
      <c r="B39" s="237"/>
      <c r="C39" s="2" t="s">
        <v>29</v>
      </c>
      <c r="D39" s="9" t="s">
        <v>10</v>
      </c>
      <c r="E39" s="11" t="s">
        <v>11</v>
      </c>
      <c r="F39" s="2" t="s">
        <v>26</v>
      </c>
      <c r="G39" s="2" t="s">
        <v>26</v>
      </c>
      <c r="H39" s="2" t="s">
        <v>26</v>
      </c>
      <c r="I39" s="9" t="s">
        <v>26</v>
      </c>
      <c r="J39" s="5" t="s">
        <v>26</v>
      </c>
      <c r="K39" s="10" t="s">
        <v>10</v>
      </c>
      <c r="L39" s="9" t="s">
        <v>26</v>
      </c>
      <c r="M39" s="12" t="s">
        <v>26</v>
      </c>
    </row>
    <row r="40" spans="2:15">
      <c r="B40" s="21">
        <v>2016</v>
      </c>
      <c r="C40" s="23">
        <v>10000</v>
      </c>
      <c r="D40" s="22">
        <v>191</v>
      </c>
      <c r="E40" s="35">
        <v>400</v>
      </c>
      <c r="F40" s="23">
        <v>8</v>
      </c>
      <c r="G40" s="23">
        <f>C40*E40*0.75*12*0.5/100000</f>
        <v>180</v>
      </c>
      <c r="H40" s="23">
        <f>D40*F40*0.5</f>
        <v>764</v>
      </c>
      <c r="I40" s="30">
        <f>G40+H40</f>
        <v>944</v>
      </c>
      <c r="J40" s="35">
        <v>7.25</v>
      </c>
      <c r="K40" s="23">
        <v>5</v>
      </c>
      <c r="L40" s="30">
        <f>J40*K40*0.5</f>
        <v>18.125</v>
      </c>
      <c r="M40" s="36">
        <f>L40+I40</f>
        <v>962.125</v>
      </c>
    </row>
    <row r="41" spans="2:15">
      <c r="B41" s="21">
        <v>2017</v>
      </c>
      <c r="C41" s="23">
        <v>10000</v>
      </c>
      <c r="D41" s="22">
        <v>196.73000000000002</v>
      </c>
      <c r="E41" s="35">
        <v>400</v>
      </c>
      <c r="F41" s="23">
        <f>F40*1.05</f>
        <v>8.4</v>
      </c>
      <c r="G41" s="23">
        <f>C41*E41*0.75*12/100000</f>
        <v>360</v>
      </c>
      <c r="H41" s="23">
        <f>D41*F41</f>
        <v>1652.5320000000002</v>
      </c>
      <c r="I41" s="30">
        <f t="shared" ref="I41:I49" si="7">G41+H41</f>
        <v>2012.5320000000002</v>
      </c>
      <c r="J41" s="35">
        <f>J40*1.05</f>
        <v>7.6125000000000007</v>
      </c>
      <c r="K41" s="23">
        <f>K40*1.03</f>
        <v>5.15</v>
      </c>
      <c r="L41" s="30">
        <f t="shared" ref="L41:L49" si="8">J41*K41</f>
        <v>39.204375000000006</v>
      </c>
      <c r="M41" s="36">
        <f>L41+I41</f>
        <v>2051.736375</v>
      </c>
    </row>
    <row r="42" spans="2:15">
      <c r="B42" s="21">
        <v>2018</v>
      </c>
      <c r="C42" s="23">
        <v>10000</v>
      </c>
      <c r="D42" s="22">
        <v>202.63190000000003</v>
      </c>
      <c r="E42" s="35">
        <v>400</v>
      </c>
      <c r="F42" s="23">
        <f t="shared" ref="F42:F48" si="9">F41*1.05</f>
        <v>8.82</v>
      </c>
      <c r="G42" s="23">
        <f t="shared" ref="G42:G49" si="10">C42*E42*0.75*12/100000</f>
        <v>360</v>
      </c>
      <c r="H42" s="23">
        <f t="shared" ref="H42:H49" si="11">D42*F42</f>
        <v>1787.2133580000004</v>
      </c>
      <c r="I42" s="30">
        <f t="shared" si="7"/>
        <v>2147.2133580000004</v>
      </c>
      <c r="J42" s="35">
        <f t="shared" ref="J42:J49" si="12">J41*1.05</f>
        <v>7.9931250000000009</v>
      </c>
      <c r="K42" s="23">
        <f t="shared" ref="K42:K49" si="13">K41*1.03</f>
        <v>5.3045000000000009</v>
      </c>
      <c r="L42" s="30">
        <f t="shared" si="8"/>
        <v>42.399531562500009</v>
      </c>
      <c r="M42" s="36">
        <f t="shared" ref="M42:M49" si="14">L42+I42</f>
        <v>2189.6128895625006</v>
      </c>
    </row>
    <row r="43" spans="2:15">
      <c r="B43" s="21">
        <v>2019</v>
      </c>
      <c r="C43" s="23">
        <v>10000</v>
      </c>
      <c r="D43" s="22">
        <v>208.71085700000003</v>
      </c>
      <c r="E43" s="35">
        <v>400</v>
      </c>
      <c r="F43" s="23">
        <f t="shared" si="9"/>
        <v>9.261000000000001</v>
      </c>
      <c r="G43" s="23">
        <f t="shared" si="10"/>
        <v>360</v>
      </c>
      <c r="H43" s="23">
        <f t="shared" si="11"/>
        <v>1932.8712466770005</v>
      </c>
      <c r="I43" s="30">
        <f t="shared" si="7"/>
        <v>2292.8712466770003</v>
      </c>
      <c r="J43" s="35">
        <f t="shared" si="12"/>
        <v>8.3927812500000005</v>
      </c>
      <c r="K43" s="23">
        <f t="shared" si="13"/>
        <v>5.4636350000000009</v>
      </c>
      <c r="L43" s="30">
        <f t="shared" si="8"/>
        <v>45.855093384843762</v>
      </c>
      <c r="M43" s="36">
        <f t="shared" si="14"/>
        <v>2338.726340061844</v>
      </c>
    </row>
    <row r="44" spans="2:15">
      <c r="B44" s="21">
        <v>2020</v>
      </c>
      <c r="C44" s="23">
        <v>10000</v>
      </c>
      <c r="D44" s="22">
        <v>214.97218271000003</v>
      </c>
      <c r="E44" s="35">
        <v>400</v>
      </c>
      <c r="F44" s="23">
        <f t="shared" si="9"/>
        <v>9.7240500000000019</v>
      </c>
      <c r="G44" s="23">
        <f t="shared" si="10"/>
        <v>360</v>
      </c>
      <c r="H44" s="23">
        <f t="shared" si="11"/>
        <v>2090.400253281176</v>
      </c>
      <c r="I44" s="30">
        <f t="shared" si="7"/>
        <v>2450.400253281176</v>
      </c>
      <c r="J44" s="35">
        <f t="shared" si="12"/>
        <v>8.8124203125000005</v>
      </c>
      <c r="K44" s="23">
        <f t="shared" si="13"/>
        <v>5.6275440500000009</v>
      </c>
      <c r="L44" s="30">
        <f t="shared" si="8"/>
        <v>49.592283495708529</v>
      </c>
      <c r="M44" s="36">
        <f t="shared" si="14"/>
        <v>2499.9925367768847</v>
      </c>
    </row>
    <row r="45" spans="2:15">
      <c r="B45" s="21">
        <v>2021</v>
      </c>
      <c r="C45" s="23">
        <v>10000</v>
      </c>
      <c r="D45" s="22">
        <v>221.42134819130004</v>
      </c>
      <c r="E45" s="35">
        <v>400</v>
      </c>
      <c r="F45" s="23">
        <f t="shared" si="9"/>
        <v>10.210252500000003</v>
      </c>
      <c r="G45" s="23">
        <f t="shared" si="10"/>
        <v>360</v>
      </c>
      <c r="H45" s="23">
        <f t="shared" si="11"/>
        <v>2260.7678739235926</v>
      </c>
      <c r="I45" s="30">
        <f t="shared" si="7"/>
        <v>2620.7678739235926</v>
      </c>
      <c r="J45" s="35">
        <f t="shared" si="12"/>
        <v>9.2530413281250006</v>
      </c>
      <c r="K45" s="23">
        <f t="shared" si="13"/>
        <v>5.796370371500001</v>
      </c>
      <c r="L45" s="30">
        <f t="shared" si="8"/>
        <v>53.634054600608771</v>
      </c>
      <c r="M45" s="36">
        <f t="shared" si="14"/>
        <v>2674.4019285242011</v>
      </c>
    </row>
    <row r="46" spans="2:15">
      <c r="B46" s="21">
        <v>2022</v>
      </c>
      <c r="C46" s="23">
        <v>10000</v>
      </c>
      <c r="D46" s="22">
        <v>228.06398863703905</v>
      </c>
      <c r="E46" s="35">
        <v>400</v>
      </c>
      <c r="F46" s="23">
        <f t="shared" si="9"/>
        <v>10.720765125000003</v>
      </c>
      <c r="G46" s="23">
        <f t="shared" si="10"/>
        <v>360</v>
      </c>
      <c r="H46" s="23">
        <f t="shared" si="11"/>
        <v>2445.0204556483654</v>
      </c>
      <c r="I46" s="30">
        <f t="shared" si="7"/>
        <v>2805.0204556483654</v>
      </c>
      <c r="J46" s="35">
        <f t="shared" si="12"/>
        <v>9.7156933945312502</v>
      </c>
      <c r="K46" s="23">
        <f t="shared" si="13"/>
        <v>5.9702614826450011</v>
      </c>
      <c r="L46" s="30">
        <f t="shared" si="8"/>
        <v>58.005230050558389</v>
      </c>
      <c r="M46" s="36">
        <f t="shared" si="14"/>
        <v>2863.025685698924</v>
      </c>
    </row>
    <row r="47" spans="2:15">
      <c r="B47" s="21">
        <v>2023</v>
      </c>
      <c r="C47" s="23">
        <v>10000</v>
      </c>
      <c r="D47" s="22">
        <v>234.90590829615022</v>
      </c>
      <c r="E47" s="35">
        <v>400</v>
      </c>
      <c r="F47" s="23">
        <f t="shared" si="9"/>
        <v>11.256803381250004</v>
      </c>
      <c r="G47" s="23">
        <f>C47*E47*0.75*12/100000</f>
        <v>360</v>
      </c>
      <c r="H47" s="23">
        <f t="shared" si="11"/>
        <v>2644.2896227837068</v>
      </c>
      <c r="I47" s="30">
        <f t="shared" si="7"/>
        <v>3004.2896227837068</v>
      </c>
      <c r="J47" s="35">
        <f t="shared" si="12"/>
        <v>10.201478064257813</v>
      </c>
      <c r="K47" s="23">
        <f t="shared" si="13"/>
        <v>6.1493693271243517</v>
      </c>
      <c r="L47" s="30">
        <f t="shared" si="8"/>
        <v>62.732656299678901</v>
      </c>
      <c r="M47" s="36">
        <f t="shared" si="14"/>
        <v>3067.0222790833859</v>
      </c>
    </row>
    <row r="48" spans="2:15">
      <c r="B48" s="21">
        <v>2024</v>
      </c>
      <c r="C48" s="23">
        <v>10000</v>
      </c>
      <c r="D48" s="22">
        <v>242</v>
      </c>
      <c r="E48" s="35">
        <v>400</v>
      </c>
      <c r="F48" s="23">
        <f t="shared" si="9"/>
        <v>11.819643550312504</v>
      </c>
      <c r="G48" s="23">
        <f t="shared" si="10"/>
        <v>360</v>
      </c>
      <c r="H48" s="23">
        <f t="shared" si="11"/>
        <v>2860.3537391756258</v>
      </c>
      <c r="I48" s="30">
        <f>G48+H48</f>
        <v>3220.3537391756258</v>
      </c>
      <c r="J48" s="35">
        <f t="shared" si="12"/>
        <v>10.711551967470704</v>
      </c>
      <c r="K48" s="23">
        <f t="shared" si="13"/>
        <v>6.3338504069380823</v>
      </c>
      <c r="L48" s="30">
        <f t="shared" si="8"/>
        <v>67.845367788102735</v>
      </c>
      <c r="M48" s="36">
        <f t="shared" si="14"/>
        <v>3288.1991069637284</v>
      </c>
    </row>
    <row r="49" spans="2:13" ht="15.75" thickBot="1">
      <c r="B49" s="26">
        <v>2025</v>
      </c>
      <c r="C49" s="23">
        <v>10000</v>
      </c>
      <c r="D49" s="27">
        <v>254.10000000000002</v>
      </c>
      <c r="E49" s="37">
        <v>400</v>
      </c>
      <c r="F49" s="28">
        <f>F48*1.05</f>
        <v>12.41062572782813</v>
      </c>
      <c r="G49" s="28">
        <f t="shared" si="10"/>
        <v>360</v>
      </c>
      <c r="H49" s="28">
        <f t="shared" si="11"/>
        <v>3153.539997441128</v>
      </c>
      <c r="I49" s="31">
        <f t="shared" si="7"/>
        <v>3513.539997441128</v>
      </c>
      <c r="J49" s="37">
        <f t="shared" si="12"/>
        <v>11.24712956584424</v>
      </c>
      <c r="K49" s="28">
        <f t="shared" si="13"/>
        <v>6.5238659191462247</v>
      </c>
      <c r="L49" s="31">
        <f t="shared" si="8"/>
        <v>73.374765262833108</v>
      </c>
      <c r="M49" s="38">
        <f t="shared" si="14"/>
        <v>3586.9147627039611</v>
      </c>
    </row>
    <row r="50" spans="2:13" ht="15.75" thickBot="1"/>
    <row r="51" spans="2:13">
      <c r="B51" s="242" t="s">
        <v>34</v>
      </c>
      <c r="C51" s="243"/>
      <c r="D51" s="243"/>
      <c r="E51" s="243"/>
      <c r="F51" s="244"/>
      <c r="H51" s="247"/>
      <c r="I51" s="247"/>
      <c r="J51" s="247"/>
      <c r="K51" s="247"/>
    </row>
    <row r="52" spans="2:13">
      <c r="B52" s="207" t="s">
        <v>0</v>
      </c>
      <c r="C52" s="216" t="s">
        <v>2</v>
      </c>
      <c r="D52" s="209" t="s">
        <v>38</v>
      </c>
      <c r="E52" s="222" t="s">
        <v>24</v>
      </c>
      <c r="F52" s="248" t="s">
        <v>35</v>
      </c>
      <c r="H52" s="246"/>
      <c r="I52" s="245"/>
      <c r="J52" s="245"/>
      <c r="K52" s="245"/>
    </row>
    <row r="53" spans="2:13">
      <c r="B53" s="207"/>
      <c r="C53" s="216"/>
      <c r="D53" s="210"/>
      <c r="E53" s="222"/>
      <c r="F53" s="248"/>
      <c r="H53" s="246"/>
      <c r="I53" s="245"/>
      <c r="J53" s="245"/>
      <c r="K53" s="245"/>
    </row>
    <row r="54" spans="2:13">
      <c r="B54" s="207"/>
      <c r="C54" s="217"/>
      <c r="D54" s="211"/>
      <c r="E54" s="222"/>
      <c r="F54" s="248"/>
      <c r="H54" s="246"/>
      <c r="I54" s="245"/>
      <c r="J54" s="245"/>
      <c r="K54" s="245"/>
    </row>
    <row r="55" spans="2:13">
      <c r="B55" s="208"/>
      <c r="C55" s="2" t="s">
        <v>10</v>
      </c>
      <c r="D55" s="1" t="s">
        <v>26</v>
      </c>
      <c r="E55" s="1" t="s">
        <v>26</v>
      </c>
      <c r="F55" s="39" t="s">
        <v>26</v>
      </c>
      <c r="H55" s="246"/>
      <c r="I55" s="15"/>
      <c r="J55" s="77"/>
      <c r="K55" s="77"/>
    </row>
    <row r="56" spans="2:13">
      <c r="B56" s="21">
        <v>2016</v>
      </c>
      <c r="C56" s="23">
        <f>D40+K40</f>
        <v>196</v>
      </c>
      <c r="D56" s="23">
        <v>1114.3</v>
      </c>
      <c r="E56" s="23">
        <v>962.125</v>
      </c>
      <c r="F56" s="30">
        <f>E56-D56</f>
        <v>-152.17499999999995</v>
      </c>
      <c r="H56" s="78"/>
      <c r="I56" s="25"/>
      <c r="J56" s="25"/>
      <c r="K56" s="79"/>
    </row>
    <row r="57" spans="2:13">
      <c r="B57" s="21">
        <v>2017</v>
      </c>
      <c r="C57" s="23">
        <f t="shared" ref="C57:C65" si="15">D41+K41</f>
        <v>201.88000000000002</v>
      </c>
      <c r="D57" s="23">
        <v>1955.6044000000002</v>
      </c>
      <c r="E57" s="23">
        <v>2051.736375</v>
      </c>
      <c r="F57" s="30">
        <f t="shared" ref="F57:F65" si="16">E57-D57</f>
        <v>96.131974999999784</v>
      </c>
      <c r="H57" s="78"/>
      <c r="I57" s="25"/>
      <c r="J57" s="25"/>
      <c r="K57" s="79"/>
    </row>
    <row r="58" spans="2:13">
      <c r="B58" s="21">
        <v>2018</v>
      </c>
      <c r="C58" s="23">
        <f t="shared" si="15"/>
        <v>207.93640000000002</v>
      </c>
      <c r="D58" s="23">
        <v>2044.8993336000001</v>
      </c>
      <c r="E58" s="23">
        <v>2189.6128895625006</v>
      </c>
      <c r="F58" s="30">
        <f t="shared" si="16"/>
        <v>144.71355596250055</v>
      </c>
      <c r="H58" s="78"/>
      <c r="I58" s="25"/>
      <c r="J58" s="25"/>
      <c r="K58" s="79"/>
    </row>
    <row r="59" spans="2:13">
      <c r="B59" s="21">
        <v>2019</v>
      </c>
      <c r="C59" s="23">
        <f t="shared" si="15"/>
        <v>214.17449200000004</v>
      </c>
      <c r="D59" s="23">
        <v>2141.5789792884002</v>
      </c>
      <c r="E59" s="23">
        <v>2338.726340061844</v>
      </c>
      <c r="F59" s="30">
        <f t="shared" si="16"/>
        <v>197.14736077344378</v>
      </c>
      <c r="H59" s="78"/>
      <c r="I59" s="25"/>
      <c r="J59" s="25"/>
      <c r="K59" s="79"/>
    </row>
    <row r="60" spans="2:13">
      <c r="B60" s="21">
        <v>2020</v>
      </c>
      <c r="C60" s="23">
        <f t="shared" si="15"/>
        <v>220.59972676000004</v>
      </c>
      <c r="D60" s="23">
        <v>2247.2859411004047</v>
      </c>
      <c r="E60" s="23">
        <v>2499.9925367768847</v>
      </c>
      <c r="F60" s="30">
        <f t="shared" si="16"/>
        <v>252.70659567647999</v>
      </c>
      <c r="H60" s="78"/>
      <c r="I60" s="25"/>
      <c r="J60" s="25"/>
      <c r="K60" s="79"/>
    </row>
    <row r="61" spans="2:13">
      <c r="B61" s="21">
        <v>2021</v>
      </c>
      <c r="C61" s="23">
        <f t="shared" si="15"/>
        <v>227.21771856280003</v>
      </c>
      <c r="D61" s="23">
        <v>2361.715195300088</v>
      </c>
      <c r="E61" s="23">
        <v>2674.4019285242011</v>
      </c>
      <c r="F61" s="30">
        <f t="shared" si="16"/>
        <v>312.68673322411314</v>
      </c>
      <c r="H61" s="78"/>
      <c r="I61" s="25"/>
      <c r="J61" s="25"/>
      <c r="K61" s="79"/>
    </row>
    <row r="62" spans="2:13">
      <c r="B62" s="21">
        <v>2022</v>
      </c>
      <c r="C62" s="23">
        <f t="shared" si="15"/>
        <v>234.03425011968406</v>
      </c>
      <c r="D62" s="23">
        <v>2486.6183587170453</v>
      </c>
      <c r="E62" s="23">
        <v>2863.025685698924</v>
      </c>
      <c r="F62" s="30">
        <f t="shared" si="16"/>
        <v>376.40732698187867</v>
      </c>
      <c r="H62" s="78"/>
      <c r="I62" s="25"/>
      <c r="J62" s="25"/>
      <c r="K62" s="79"/>
    </row>
    <row r="63" spans="2:13">
      <c r="B63" s="21">
        <v>2023</v>
      </c>
      <c r="C63" s="23">
        <f t="shared" si="15"/>
        <v>241.05527762327458</v>
      </c>
      <c r="D63" s="23">
        <v>2621.8083049524844</v>
      </c>
      <c r="E63" s="23">
        <v>3067.0222790833859</v>
      </c>
      <c r="F63" s="30">
        <f t="shared" si="16"/>
        <v>445.21397413090153</v>
      </c>
      <c r="H63" s="78"/>
      <c r="I63" s="25"/>
      <c r="J63" s="25"/>
      <c r="K63" s="79"/>
    </row>
    <row r="64" spans="2:13">
      <c r="B64" s="21">
        <v>2024</v>
      </c>
      <c r="C64" s="23">
        <f t="shared" si="15"/>
        <v>248.33385040693807</v>
      </c>
      <c r="D64" s="23">
        <v>2769.5523153006448</v>
      </c>
      <c r="E64" s="23">
        <v>3288.1991069637284</v>
      </c>
      <c r="F64" s="30">
        <f t="shared" si="16"/>
        <v>518.6467916630836</v>
      </c>
      <c r="H64" s="78"/>
      <c r="I64" s="25"/>
      <c r="J64" s="25"/>
      <c r="K64" s="79"/>
    </row>
    <row r="65" spans="2:11" ht="15.75" thickBot="1">
      <c r="B65" s="26">
        <v>2025</v>
      </c>
      <c r="C65" s="23">
        <f t="shared" si="15"/>
        <v>260.62386591914623</v>
      </c>
      <c r="D65" s="28">
        <v>2968.1036789635291</v>
      </c>
      <c r="E65" s="28">
        <v>3586.9147627039611</v>
      </c>
      <c r="F65" s="31">
        <f t="shared" si="16"/>
        <v>618.81108374043197</v>
      </c>
      <c r="G65" s="80"/>
      <c r="H65" s="78"/>
      <c r="I65" s="25"/>
      <c r="J65" s="25"/>
      <c r="K65" s="79"/>
    </row>
    <row r="67" spans="2:11" ht="15.75" thickBot="1"/>
    <row r="68" spans="2:11" ht="45">
      <c r="C68" s="63" t="s">
        <v>0</v>
      </c>
      <c r="D68" s="64" t="s">
        <v>36</v>
      </c>
      <c r="E68" s="65" t="s">
        <v>35</v>
      </c>
      <c r="F68" s="64" t="s">
        <v>59</v>
      </c>
      <c r="G68" s="66" t="s">
        <v>41</v>
      </c>
    </row>
    <row r="69" spans="2:11">
      <c r="C69" s="60"/>
      <c r="D69" s="23"/>
      <c r="E69" s="4" t="s">
        <v>26</v>
      </c>
      <c r="F69" s="4" t="s">
        <v>26</v>
      </c>
      <c r="G69" s="39" t="s">
        <v>26</v>
      </c>
    </row>
    <row r="70" spans="2:11">
      <c r="C70" s="61">
        <v>2016</v>
      </c>
      <c r="D70" s="23">
        <v>196</v>
      </c>
      <c r="E70" s="23">
        <v>-152.17499999999995</v>
      </c>
      <c r="F70" s="23">
        <v>30</v>
      </c>
      <c r="G70" s="30">
        <f>E70-F70</f>
        <v>-182.17499999999995</v>
      </c>
    </row>
    <row r="71" spans="2:11">
      <c r="C71" s="61">
        <v>2017</v>
      </c>
      <c r="D71" s="23">
        <v>201.88000000000002</v>
      </c>
      <c r="E71" s="23">
        <v>96.131974999999784</v>
      </c>
      <c r="F71" s="23">
        <v>30</v>
      </c>
      <c r="G71" s="30">
        <f t="shared" ref="G71:G79" si="17">E71-F71</f>
        <v>66.131974999999784</v>
      </c>
      <c r="H71" s="80"/>
    </row>
    <row r="72" spans="2:11">
      <c r="C72" s="61">
        <v>2018</v>
      </c>
      <c r="D72" s="23">
        <v>207.93640000000002</v>
      </c>
      <c r="E72" s="23">
        <v>144.71355596250055</v>
      </c>
      <c r="F72" s="23">
        <v>30</v>
      </c>
      <c r="G72" s="30">
        <f t="shared" si="17"/>
        <v>114.71355596250055</v>
      </c>
    </row>
    <row r="73" spans="2:11">
      <c r="C73" s="61">
        <v>2019</v>
      </c>
      <c r="D73" s="23">
        <v>214.17449200000004</v>
      </c>
      <c r="E73" s="23">
        <v>197.14736077344378</v>
      </c>
      <c r="F73" s="23">
        <v>30</v>
      </c>
      <c r="G73" s="30">
        <f t="shared" si="17"/>
        <v>167.14736077344378</v>
      </c>
    </row>
    <row r="74" spans="2:11">
      <c r="C74" s="61">
        <v>2020</v>
      </c>
      <c r="D74" s="23">
        <v>220.59972676000004</v>
      </c>
      <c r="E74" s="23">
        <v>252.70659567647999</v>
      </c>
      <c r="F74" s="23">
        <v>30</v>
      </c>
      <c r="G74" s="30">
        <f t="shared" si="17"/>
        <v>222.70659567647999</v>
      </c>
    </row>
    <row r="75" spans="2:11">
      <c r="C75" s="61">
        <v>2021</v>
      </c>
      <c r="D75" s="23">
        <v>227.21771856280003</v>
      </c>
      <c r="E75" s="23">
        <v>312.68673322411314</v>
      </c>
      <c r="F75" s="23">
        <v>30</v>
      </c>
      <c r="G75" s="30">
        <f t="shared" si="17"/>
        <v>282.68673322411314</v>
      </c>
    </row>
    <row r="76" spans="2:11">
      <c r="C76" s="61">
        <v>2022</v>
      </c>
      <c r="D76" s="23">
        <v>234.03425011968406</v>
      </c>
      <c r="E76" s="23">
        <v>376.40732698187867</v>
      </c>
      <c r="F76" s="23">
        <v>30</v>
      </c>
      <c r="G76" s="30">
        <f t="shared" si="17"/>
        <v>346.40732698187867</v>
      </c>
    </row>
    <row r="77" spans="2:11">
      <c r="C77" s="61">
        <v>2023</v>
      </c>
      <c r="D77" s="23">
        <v>241.05527762327458</v>
      </c>
      <c r="E77" s="23">
        <v>445.21397413090153</v>
      </c>
      <c r="F77" s="23">
        <v>30</v>
      </c>
      <c r="G77" s="30">
        <f t="shared" si="17"/>
        <v>415.21397413090153</v>
      </c>
    </row>
    <row r="78" spans="2:11">
      <c r="C78" s="61">
        <v>2024</v>
      </c>
      <c r="D78" s="23">
        <v>248.33385040693807</v>
      </c>
      <c r="E78" s="23">
        <v>518.6467916630836</v>
      </c>
      <c r="F78" s="23">
        <v>30</v>
      </c>
      <c r="G78" s="30">
        <f t="shared" si="17"/>
        <v>488.6467916630836</v>
      </c>
    </row>
    <row r="79" spans="2:11" ht="15.75" thickBot="1">
      <c r="C79" s="62">
        <v>2025</v>
      </c>
      <c r="D79" s="28">
        <v>260.62386591914623</v>
      </c>
      <c r="E79" s="28">
        <v>618.81108374043197</v>
      </c>
      <c r="F79" s="28">
        <v>30</v>
      </c>
      <c r="G79" s="31">
        <f t="shared" si="17"/>
        <v>588.81108374043197</v>
      </c>
    </row>
    <row r="80" spans="2:11">
      <c r="C80" s="18"/>
    </row>
  </sheetData>
  <mergeCells count="43">
    <mergeCell ref="B51:F51"/>
    <mergeCell ref="H51:K51"/>
    <mergeCell ref="I52:I54"/>
    <mergeCell ref="J52:J54"/>
    <mergeCell ref="K52:K54"/>
    <mergeCell ref="B52:B55"/>
    <mergeCell ref="C52:C54"/>
    <mergeCell ref="D52:D54"/>
    <mergeCell ref="E52:E54"/>
    <mergeCell ref="F52:F54"/>
    <mergeCell ref="H52:H55"/>
    <mergeCell ref="B35:M35"/>
    <mergeCell ref="B36:D36"/>
    <mergeCell ref="E36:I36"/>
    <mergeCell ref="J36:L36"/>
    <mergeCell ref="M36:M38"/>
    <mergeCell ref="B37:B39"/>
    <mergeCell ref="C37:C38"/>
    <mergeCell ref="D37:D38"/>
    <mergeCell ref="E37:F37"/>
    <mergeCell ref="G37:I37"/>
    <mergeCell ref="J37:K37"/>
    <mergeCell ref="L37:L38"/>
    <mergeCell ref="B19:K19"/>
    <mergeCell ref="B20:B23"/>
    <mergeCell ref="C20:C22"/>
    <mergeCell ref="D20:D22"/>
    <mergeCell ref="E20:E22"/>
    <mergeCell ref="F20:F22"/>
    <mergeCell ref="G20:G22"/>
    <mergeCell ref="H20:H22"/>
    <mergeCell ref="I20:I22"/>
    <mergeCell ref="B1:J1"/>
    <mergeCell ref="B3:J3"/>
    <mergeCell ref="B4:B7"/>
    <mergeCell ref="C4:C6"/>
    <mergeCell ref="D4:D6"/>
    <mergeCell ref="E4:E6"/>
    <mergeCell ref="F4:I4"/>
    <mergeCell ref="J4:J6"/>
    <mergeCell ref="F5:G5"/>
    <mergeCell ref="H5:I5"/>
    <mergeCell ref="G7:J7"/>
  </mergeCells>
  <printOptions verticalCentered="1"/>
  <pageMargins left="0.16" right="0.24" top="0.43" bottom="0.4" header="0.3" footer="0.3"/>
  <pageSetup paperSize="5" scale="74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57"/>
  <sheetViews>
    <sheetView workbookViewId="0">
      <selection activeCell="B3" sqref="B3:L15"/>
    </sheetView>
  </sheetViews>
  <sheetFormatPr defaultRowHeight="15"/>
  <cols>
    <col min="2" max="2" width="8.85546875" customWidth="1"/>
    <col min="3" max="3" width="13.140625" customWidth="1"/>
    <col min="4" max="4" width="11.7109375" customWidth="1"/>
    <col min="5" max="5" width="13.140625" customWidth="1"/>
    <col min="6" max="6" width="11.7109375" customWidth="1"/>
    <col min="7" max="7" width="11.85546875" customWidth="1"/>
    <col min="8" max="8" width="10.42578125" customWidth="1"/>
    <col min="9" max="9" width="10.28515625" customWidth="1"/>
    <col min="10" max="10" width="9.5703125" customWidth="1"/>
    <col min="11" max="11" width="11.85546875" customWidth="1"/>
    <col min="12" max="12" width="12.42578125" customWidth="1"/>
  </cols>
  <sheetData>
    <row r="1" spans="1:12">
      <c r="A1" s="251" t="s">
        <v>77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</row>
    <row r="3" spans="1:12" s="52" customFormat="1" ht="102" customHeight="1">
      <c r="B3" s="53" t="s">
        <v>0</v>
      </c>
      <c r="C3" s="53" t="s">
        <v>40</v>
      </c>
      <c r="D3" s="53" t="s">
        <v>71</v>
      </c>
      <c r="E3" s="53" t="s">
        <v>41</v>
      </c>
      <c r="F3" s="92" t="s">
        <v>57</v>
      </c>
      <c r="G3" s="53" t="s">
        <v>76</v>
      </c>
      <c r="H3" s="53" t="s">
        <v>72</v>
      </c>
      <c r="I3" s="53" t="s">
        <v>73</v>
      </c>
      <c r="J3" s="53" t="s">
        <v>74</v>
      </c>
      <c r="K3" s="53" t="s">
        <v>75</v>
      </c>
      <c r="L3" s="110" t="s">
        <v>78</v>
      </c>
    </row>
    <row r="4" spans="1:12" s="52" customFormat="1" ht="21.75" customHeight="1">
      <c r="B4" s="49"/>
      <c r="C4" s="49" t="s">
        <v>58</v>
      </c>
      <c r="D4" s="49" t="s">
        <v>58</v>
      </c>
      <c r="E4" s="49" t="s">
        <v>58</v>
      </c>
      <c r="F4" s="50" t="s">
        <v>58</v>
      </c>
      <c r="G4" s="49"/>
      <c r="H4" s="49" t="s">
        <v>12</v>
      </c>
      <c r="I4" s="49"/>
      <c r="J4" s="49" t="s">
        <v>12</v>
      </c>
      <c r="K4" s="49" t="s">
        <v>12</v>
      </c>
      <c r="L4" s="51" t="s">
        <v>58</v>
      </c>
    </row>
    <row r="5" spans="1:12">
      <c r="B5" s="41" t="s">
        <v>47</v>
      </c>
      <c r="C5" s="41">
        <v>-253.58</v>
      </c>
      <c r="D5" s="41">
        <v>30</v>
      </c>
      <c r="E5" s="43">
        <f t="shared" ref="E5:E14" si="0">C5-D5</f>
        <v>-283.58000000000004</v>
      </c>
      <c r="F5" s="3">
        <v>-283.58</v>
      </c>
      <c r="G5" s="44">
        <v>100</v>
      </c>
      <c r="H5" s="42">
        <v>8</v>
      </c>
      <c r="I5" s="41">
        <v>35</v>
      </c>
      <c r="J5" s="45">
        <f t="shared" ref="J5:J14" si="1">K5-H5</f>
        <v>2.8000000000000007</v>
      </c>
      <c r="K5" s="44">
        <f t="shared" ref="K5:K11" si="2">H5*1.35</f>
        <v>10.8</v>
      </c>
      <c r="L5" s="48">
        <f t="shared" ref="L5:L11" si="3">G5*J5</f>
        <v>280.00000000000006</v>
      </c>
    </row>
    <row r="6" spans="1:12">
      <c r="B6" s="41" t="s">
        <v>48</v>
      </c>
      <c r="C6" s="41">
        <v>-124.47</v>
      </c>
      <c r="D6" s="41">
        <v>30</v>
      </c>
      <c r="E6" s="43">
        <f t="shared" si="0"/>
        <v>-154.47</v>
      </c>
      <c r="F6" s="41">
        <v>-154.47</v>
      </c>
      <c r="G6" s="44">
        <f>G5*1.03</f>
        <v>103</v>
      </c>
      <c r="H6" s="42">
        <f>H5*1.05</f>
        <v>8.4</v>
      </c>
      <c r="I6" s="41">
        <v>35</v>
      </c>
      <c r="J6" s="45">
        <f t="shared" si="1"/>
        <v>2.9400000000000013</v>
      </c>
      <c r="K6" s="44">
        <f t="shared" si="2"/>
        <v>11.340000000000002</v>
      </c>
      <c r="L6" s="48">
        <f t="shared" si="3"/>
        <v>302.82000000000011</v>
      </c>
    </row>
    <row r="7" spans="1:12">
      <c r="B7" s="41" t="s">
        <v>49</v>
      </c>
      <c r="C7" s="41">
        <v>-95.14</v>
      </c>
      <c r="D7" s="41">
        <v>30</v>
      </c>
      <c r="E7" s="43">
        <f t="shared" si="0"/>
        <v>-125.14</v>
      </c>
      <c r="F7" s="41">
        <v>-125.14</v>
      </c>
      <c r="G7" s="44">
        <f t="shared" ref="G7:G14" si="4">G6*1.03</f>
        <v>106.09</v>
      </c>
      <c r="H7" s="42">
        <f t="shared" ref="H7:H13" si="5">H6*1.05</f>
        <v>8.82</v>
      </c>
      <c r="I7" s="41">
        <v>35</v>
      </c>
      <c r="J7" s="45">
        <f t="shared" si="1"/>
        <v>3.0870000000000015</v>
      </c>
      <c r="K7" s="44">
        <f t="shared" si="2"/>
        <v>11.907000000000002</v>
      </c>
      <c r="L7" s="48">
        <f t="shared" si="3"/>
        <v>327.49983000000014</v>
      </c>
    </row>
    <row r="8" spans="1:12">
      <c r="B8" s="41" t="s">
        <v>50</v>
      </c>
      <c r="C8" s="41">
        <v>-63.52</v>
      </c>
      <c r="D8" s="41">
        <v>30</v>
      </c>
      <c r="E8" s="43">
        <f t="shared" si="0"/>
        <v>-93.52000000000001</v>
      </c>
      <c r="F8" s="41">
        <v>-93.52</v>
      </c>
      <c r="G8" s="44">
        <f t="shared" si="4"/>
        <v>109.2727</v>
      </c>
      <c r="H8" s="42">
        <f t="shared" si="5"/>
        <v>9.261000000000001</v>
      </c>
      <c r="I8" s="41">
        <v>35</v>
      </c>
      <c r="J8" s="45">
        <f t="shared" si="1"/>
        <v>3.2413500000000006</v>
      </c>
      <c r="K8" s="44">
        <f t="shared" si="2"/>
        <v>12.502350000000002</v>
      </c>
      <c r="L8" s="48">
        <f t="shared" si="3"/>
        <v>354.19106614500009</v>
      </c>
    </row>
    <row r="9" spans="1:12">
      <c r="B9" s="41" t="s">
        <v>51</v>
      </c>
      <c r="C9" s="41">
        <v>-30.48</v>
      </c>
      <c r="D9" s="41">
        <v>30</v>
      </c>
      <c r="E9" s="43">
        <f t="shared" si="0"/>
        <v>-60.480000000000004</v>
      </c>
      <c r="F9" s="41">
        <v>-60.48</v>
      </c>
      <c r="G9" s="44">
        <f t="shared" si="4"/>
        <v>112.550881</v>
      </c>
      <c r="H9" s="42">
        <f t="shared" si="5"/>
        <v>9.7240500000000019</v>
      </c>
      <c r="I9" s="41">
        <v>35</v>
      </c>
      <c r="J9" s="45">
        <f t="shared" si="1"/>
        <v>3.4034175000000015</v>
      </c>
      <c r="K9" s="44">
        <f t="shared" si="2"/>
        <v>13.127467500000003</v>
      </c>
      <c r="L9" s="48">
        <f t="shared" si="3"/>
        <v>383.05763803581766</v>
      </c>
    </row>
    <row r="10" spans="1:12">
      <c r="B10" s="41" t="s">
        <v>52</v>
      </c>
      <c r="C10" s="41">
        <v>-5.18</v>
      </c>
      <c r="D10" s="41">
        <v>30</v>
      </c>
      <c r="E10" s="43">
        <f t="shared" si="0"/>
        <v>-35.18</v>
      </c>
      <c r="F10" s="41">
        <v>-35.18</v>
      </c>
      <c r="G10" s="44">
        <f t="shared" si="4"/>
        <v>115.92740743</v>
      </c>
      <c r="H10" s="42">
        <f t="shared" si="5"/>
        <v>10.210252500000003</v>
      </c>
      <c r="I10" s="41">
        <v>35</v>
      </c>
      <c r="J10" s="45">
        <f t="shared" si="1"/>
        <v>3.5735883750000017</v>
      </c>
      <c r="K10" s="44">
        <f t="shared" si="2"/>
        <v>13.783840875000005</v>
      </c>
      <c r="L10" s="48">
        <f t="shared" si="3"/>
        <v>414.27683553573684</v>
      </c>
    </row>
    <row r="11" spans="1:12">
      <c r="B11" s="41" t="s">
        <v>53</v>
      </c>
      <c r="C11" s="41">
        <v>42.54</v>
      </c>
      <c r="D11" s="41">
        <v>30</v>
      </c>
      <c r="E11" s="43">
        <f t="shared" si="0"/>
        <v>12.54</v>
      </c>
      <c r="F11" s="41">
        <v>12.54</v>
      </c>
      <c r="G11" s="44">
        <f t="shared" si="4"/>
        <v>119.4052296529</v>
      </c>
      <c r="H11" s="42">
        <f t="shared" si="5"/>
        <v>10.720765125000003</v>
      </c>
      <c r="I11" s="41">
        <v>35</v>
      </c>
      <c r="J11" s="45">
        <f t="shared" si="1"/>
        <v>3.7522677937500024</v>
      </c>
      <c r="K11" s="44">
        <f t="shared" si="2"/>
        <v>14.473032918750006</v>
      </c>
      <c r="L11" s="48">
        <f t="shared" si="3"/>
        <v>448.04039763189945</v>
      </c>
    </row>
    <row r="12" spans="1:12">
      <c r="B12" s="41" t="s">
        <v>54</v>
      </c>
      <c r="C12" s="41">
        <v>105.66</v>
      </c>
      <c r="D12" s="41">
        <v>30</v>
      </c>
      <c r="E12" s="43">
        <f t="shared" si="0"/>
        <v>75.66</v>
      </c>
      <c r="F12" s="41">
        <v>25</v>
      </c>
      <c r="G12" s="44">
        <f t="shared" si="4"/>
        <v>122.987386542487</v>
      </c>
      <c r="H12" s="42">
        <f t="shared" si="5"/>
        <v>11.256803381250004</v>
      </c>
      <c r="I12" s="41">
        <v>35</v>
      </c>
      <c r="J12" s="45">
        <f t="shared" si="1"/>
        <v>3.1966187499961052E-3</v>
      </c>
      <c r="K12" s="44">
        <v>11.26</v>
      </c>
      <c r="L12" s="48">
        <v>0</v>
      </c>
    </row>
    <row r="13" spans="1:12">
      <c r="B13" s="41" t="s">
        <v>55</v>
      </c>
      <c r="C13" s="41">
        <v>557.04999999999995</v>
      </c>
      <c r="D13" s="41">
        <v>30</v>
      </c>
      <c r="E13" s="43">
        <f t="shared" si="0"/>
        <v>527.04999999999995</v>
      </c>
      <c r="F13" s="41">
        <v>30</v>
      </c>
      <c r="G13" s="44">
        <f t="shared" si="4"/>
        <v>126.67700813876162</v>
      </c>
      <c r="H13" s="42">
        <f t="shared" si="5"/>
        <v>11.819643550312504</v>
      </c>
      <c r="I13" s="41">
        <v>35</v>
      </c>
      <c r="J13" s="45">
        <f t="shared" si="1"/>
        <v>3.5644968749615202E-4</v>
      </c>
      <c r="K13" s="44">
        <v>11.82</v>
      </c>
      <c r="L13" s="48">
        <v>0</v>
      </c>
    </row>
    <row r="14" spans="1:12">
      <c r="B14" s="41" t="s">
        <v>56</v>
      </c>
      <c r="C14" s="41">
        <v>663.67</v>
      </c>
      <c r="D14" s="41">
        <v>30</v>
      </c>
      <c r="E14" s="43">
        <f t="shared" si="0"/>
        <v>633.66999999999996</v>
      </c>
      <c r="F14" s="41">
        <v>50</v>
      </c>
      <c r="G14" s="44">
        <f t="shared" si="4"/>
        <v>130.47731838292447</v>
      </c>
      <c r="H14" s="42">
        <f>H13*1.05</f>
        <v>12.41062572782813</v>
      </c>
      <c r="I14" s="41">
        <v>35</v>
      </c>
      <c r="J14" s="45">
        <f t="shared" si="1"/>
        <v>-6.2572782812964078E-4</v>
      </c>
      <c r="K14" s="44">
        <v>12.41</v>
      </c>
      <c r="L14" s="48">
        <v>0</v>
      </c>
    </row>
    <row r="15" spans="1:12">
      <c r="B15" s="41"/>
      <c r="C15" s="41"/>
      <c r="D15" s="41" t="s">
        <v>9</v>
      </c>
      <c r="E15" s="46"/>
      <c r="F15" s="41"/>
      <c r="G15" s="41"/>
      <c r="H15" s="41"/>
      <c r="I15" s="41"/>
      <c r="J15" s="41"/>
      <c r="K15" s="41"/>
      <c r="L15" s="109">
        <f>SUM(L5:L14)</f>
        <v>2509.8857673484545</v>
      </c>
    </row>
    <row r="29" spans="2:10">
      <c r="E29" s="108" t="s">
        <v>83</v>
      </c>
    </row>
    <row r="30" spans="2:10">
      <c r="F30" s="108"/>
      <c r="G30" s="108"/>
      <c r="H30" s="108"/>
      <c r="I30" s="108"/>
    </row>
    <row r="31" spans="2:10" ht="45">
      <c r="B31" s="93" t="s">
        <v>0</v>
      </c>
      <c r="C31" s="99" t="s">
        <v>80</v>
      </c>
      <c r="D31" s="96" t="s">
        <v>16</v>
      </c>
      <c r="E31" s="96" t="s">
        <v>17</v>
      </c>
      <c r="F31" s="96" t="s">
        <v>18</v>
      </c>
      <c r="G31" s="96" t="s">
        <v>19</v>
      </c>
      <c r="H31" s="96" t="s">
        <v>20</v>
      </c>
      <c r="I31" s="102" t="s">
        <v>66</v>
      </c>
    </row>
    <row r="32" spans="2:10">
      <c r="B32" s="94"/>
      <c r="C32" s="100"/>
      <c r="D32" s="97"/>
      <c r="E32" s="97"/>
      <c r="F32" s="97"/>
      <c r="G32" s="97"/>
      <c r="H32" s="97"/>
      <c r="I32" s="103"/>
      <c r="J32" s="108"/>
    </row>
    <row r="33" spans="2:10">
      <c r="B33" s="94"/>
      <c r="C33" s="101"/>
      <c r="D33" s="98"/>
      <c r="E33" s="98"/>
      <c r="F33" s="98"/>
      <c r="G33" s="98"/>
      <c r="H33" s="98"/>
      <c r="I33" s="104"/>
    </row>
    <row r="34" spans="2:10">
      <c r="B34" s="95"/>
      <c r="C34" s="13" t="s">
        <v>22</v>
      </c>
      <c r="D34" s="13" t="s">
        <v>22</v>
      </c>
      <c r="E34" s="13" t="s">
        <v>22</v>
      </c>
      <c r="F34" s="13" t="s">
        <v>22</v>
      </c>
      <c r="G34" s="13" t="s">
        <v>22</v>
      </c>
      <c r="H34" s="13" t="s">
        <v>22</v>
      </c>
      <c r="I34" s="16" t="s">
        <v>22</v>
      </c>
      <c r="J34" s="17"/>
    </row>
    <row r="35" spans="2:10">
      <c r="B35" s="21">
        <v>2016</v>
      </c>
      <c r="C35" s="22">
        <v>399</v>
      </c>
      <c r="D35" s="22">
        <f>2500*0.105</f>
        <v>262.5</v>
      </c>
      <c r="E35" s="23">
        <f>2500*0.036</f>
        <v>90</v>
      </c>
      <c r="F35" s="23">
        <v>0</v>
      </c>
      <c r="G35" s="23">
        <v>2</v>
      </c>
      <c r="H35" s="23">
        <v>1</v>
      </c>
      <c r="I35" s="30">
        <f xml:space="preserve"> C35+D35+E35+F35+G35+H35</f>
        <v>754.5</v>
      </c>
      <c r="J35" s="17"/>
    </row>
    <row r="36" spans="2:10">
      <c r="B36" s="21">
        <v>2017</v>
      </c>
      <c r="C36" s="22">
        <v>845.92200000000003</v>
      </c>
      <c r="D36" s="22">
        <f>(2500-E35)*0.105</f>
        <v>253.04999999999998</v>
      </c>
      <c r="E36" s="23">
        <f t="shared" ref="E36:E44" si="6">2500*0.036</f>
        <v>90</v>
      </c>
      <c r="F36" s="23">
        <v>2</v>
      </c>
      <c r="G36" s="23">
        <v>2.5</v>
      </c>
      <c r="H36" s="23">
        <v>1</v>
      </c>
      <c r="I36" s="30">
        <f t="shared" ref="I36:I44" si="7" xml:space="preserve"> C36+D36+E36+F36+G36+H36</f>
        <v>1194.472</v>
      </c>
      <c r="J36" s="17"/>
    </row>
    <row r="37" spans="2:10">
      <c r="B37" s="21">
        <v>2018</v>
      </c>
      <c r="C37" s="22">
        <v>897.74964300000011</v>
      </c>
      <c r="D37" s="22">
        <f>(2500-E35*2)*0.105</f>
        <v>243.6</v>
      </c>
      <c r="E37" s="23">
        <f t="shared" si="6"/>
        <v>90</v>
      </c>
      <c r="F37" s="23">
        <v>3</v>
      </c>
      <c r="G37" s="23">
        <v>3</v>
      </c>
      <c r="H37" s="23">
        <v>1.5</v>
      </c>
      <c r="I37" s="30">
        <f t="shared" si="7"/>
        <v>1238.849643</v>
      </c>
      <c r="J37" s="17"/>
    </row>
    <row r="38" spans="2:10">
      <c r="B38" s="21">
        <v>2019</v>
      </c>
      <c r="C38" s="22">
        <v>953.8012389045</v>
      </c>
      <c r="D38" s="22">
        <f>(2500-E35*3)*0.105</f>
        <v>234.14999999999998</v>
      </c>
      <c r="E38" s="23">
        <f t="shared" si="6"/>
        <v>90</v>
      </c>
      <c r="F38" s="23">
        <v>4</v>
      </c>
      <c r="G38" s="23">
        <v>3.5</v>
      </c>
      <c r="H38" s="23">
        <v>1.5</v>
      </c>
      <c r="I38" s="30">
        <f t="shared" si="7"/>
        <v>1286.9512389044999</v>
      </c>
      <c r="J38" s="17"/>
    </row>
    <row r="39" spans="2:10">
      <c r="B39" s="21">
        <v>2020</v>
      </c>
      <c r="C39" s="22">
        <v>1014.4210398752168</v>
      </c>
      <c r="D39" s="22">
        <f>(2500-E35*4)*0.105</f>
        <v>224.7</v>
      </c>
      <c r="E39" s="23">
        <f t="shared" si="6"/>
        <v>90</v>
      </c>
      <c r="F39" s="23">
        <v>5</v>
      </c>
      <c r="G39" s="23">
        <v>4</v>
      </c>
      <c r="H39" s="23">
        <v>2</v>
      </c>
      <c r="I39" s="30">
        <f t="shared" si="7"/>
        <v>1340.1210398752169</v>
      </c>
      <c r="J39" s="17"/>
    </row>
    <row r="40" spans="2:10">
      <c r="B40" s="21">
        <v>2021</v>
      </c>
      <c r="C40" s="22">
        <v>1079.9813546250471</v>
      </c>
      <c r="D40" s="22">
        <f>(2500-E36*5)*0.105</f>
        <v>215.25</v>
      </c>
      <c r="E40" s="23">
        <f t="shared" si="6"/>
        <v>90</v>
      </c>
      <c r="F40" s="23">
        <v>6</v>
      </c>
      <c r="G40" s="23">
        <v>4.5</v>
      </c>
      <c r="H40" s="23">
        <v>2</v>
      </c>
      <c r="I40" s="30">
        <f t="shared" si="7"/>
        <v>1397.7313546250471</v>
      </c>
      <c r="J40" s="17"/>
    </row>
    <row r="41" spans="2:10">
      <c r="B41" s="21">
        <v>2022</v>
      </c>
      <c r="C41" s="22">
        <v>1150.8848350269884</v>
      </c>
      <c r="D41" s="22">
        <f>(2500-E37*6)*0.105</f>
        <v>205.79999999999998</v>
      </c>
      <c r="E41" s="23">
        <f t="shared" si="6"/>
        <v>90</v>
      </c>
      <c r="F41" s="23">
        <v>7</v>
      </c>
      <c r="G41" s="23">
        <v>5</v>
      </c>
      <c r="H41" s="23">
        <v>2.5</v>
      </c>
      <c r="I41" s="30">
        <f t="shared" si="7"/>
        <v>1461.1848350269884</v>
      </c>
      <c r="J41" s="17"/>
    </row>
    <row r="42" spans="2:10">
      <c r="B42" s="21">
        <v>2023</v>
      </c>
      <c r="C42" s="22">
        <v>1269.5669490816881</v>
      </c>
      <c r="D42" s="22">
        <f>(2500-E38*7)*0.105</f>
        <v>196.35</v>
      </c>
      <c r="E42" s="23">
        <f t="shared" si="6"/>
        <v>90</v>
      </c>
      <c r="F42" s="23">
        <v>8</v>
      </c>
      <c r="G42" s="23">
        <v>5.5</v>
      </c>
      <c r="H42" s="23">
        <v>2.5</v>
      </c>
      <c r="I42" s="30">
        <f t="shared" si="7"/>
        <v>1571.916949081688</v>
      </c>
      <c r="J42" s="17"/>
    </row>
    <row r="43" spans="2:10" ht="15.75" thickBot="1">
      <c r="B43" s="26">
        <v>2024</v>
      </c>
      <c r="C43" s="27">
        <v>2306.6523153006447</v>
      </c>
      <c r="D43" s="27">
        <f>(2500-E39*8)*0.105</f>
        <v>186.9</v>
      </c>
      <c r="E43" s="28">
        <f t="shared" si="6"/>
        <v>90</v>
      </c>
      <c r="F43" s="28">
        <v>9</v>
      </c>
      <c r="G43" s="28">
        <v>6</v>
      </c>
      <c r="H43" s="28">
        <v>3</v>
      </c>
      <c r="I43" s="31">
        <f t="shared" si="7"/>
        <v>2601.5523153006448</v>
      </c>
      <c r="J43" s="17"/>
    </row>
    <row r="44" spans="2:10" ht="15.75" thickBot="1">
      <c r="B44" s="32">
        <v>2025</v>
      </c>
      <c r="C44" s="33">
        <v>2516.1536789635293</v>
      </c>
      <c r="D44" s="33">
        <f>(2500-E40*9)*0.105</f>
        <v>177.45</v>
      </c>
      <c r="E44" s="34">
        <f t="shared" si="6"/>
        <v>90</v>
      </c>
      <c r="F44" s="34">
        <v>10</v>
      </c>
      <c r="G44" s="34">
        <v>6.5</v>
      </c>
      <c r="H44" s="34"/>
      <c r="I44" s="34">
        <f t="shared" si="7"/>
        <v>2800.1036789635291</v>
      </c>
      <c r="J44" s="17"/>
    </row>
    <row r="45" spans="2:10">
      <c r="C45" s="46"/>
      <c r="D45" s="106"/>
      <c r="E45" s="105" t="s">
        <v>34</v>
      </c>
      <c r="F45" s="106"/>
      <c r="G45" s="107"/>
      <c r="J45" s="17"/>
    </row>
    <row r="46" spans="2:10" ht="57.75" customHeight="1">
      <c r="C46" s="113" t="s">
        <v>0</v>
      </c>
      <c r="D46" s="100" t="s">
        <v>2</v>
      </c>
      <c r="E46" s="96" t="s">
        <v>81</v>
      </c>
      <c r="F46" s="96" t="s">
        <v>24</v>
      </c>
      <c r="G46" s="114" t="s">
        <v>35</v>
      </c>
      <c r="J46" s="17"/>
    </row>
    <row r="47" spans="2:10" ht="17.25" customHeight="1">
      <c r="C47" s="95"/>
      <c r="D47" s="98" t="s">
        <v>10</v>
      </c>
      <c r="E47" s="115" t="s">
        <v>82</v>
      </c>
      <c r="F47" s="115" t="s">
        <v>22</v>
      </c>
      <c r="G47" s="116" t="s">
        <v>22</v>
      </c>
      <c r="J47" s="17"/>
    </row>
    <row r="48" spans="2:10" ht="17.25" customHeight="1">
      <c r="C48" s="21">
        <v>2016</v>
      </c>
      <c r="D48" s="23">
        <v>105</v>
      </c>
      <c r="E48" s="23">
        <v>754.5</v>
      </c>
      <c r="F48" s="23">
        <v>500.92500000000001</v>
      </c>
      <c r="G48" s="30">
        <f>F48-E48</f>
        <v>-253.57499999999999</v>
      </c>
    </row>
    <row r="49" spans="3:7">
      <c r="C49" s="21">
        <v>2017</v>
      </c>
      <c r="D49" s="23">
        <v>108.15</v>
      </c>
      <c r="E49" s="23">
        <v>1194.472</v>
      </c>
      <c r="F49" s="23">
        <v>1070.004375</v>
      </c>
      <c r="G49" s="30">
        <f t="shared" ref="G49:G57" si="8">F49-E49</f>
        <v>-124.467625</v>
      </c>
    </row>
    <row r="50" spans="3:7" ht="15" customHeight="1">
      <c r="C50" s="21">
        <v>2018</v>
      </c>
      <c r="D50" s="23">
        <v>111.39450000000001</v>
      </c>
      <c r="E50" s="23">
        <v>1238.849643</v>
      </c>
      <c r="F50" s="23">
        <v>1143.7133315625001</v>
      </c>
      <c r="G50" s="30">
        <f t="shared" si="8"/>
        <v>-95.136311437499899</v>
      </c>
    </row>
    <row r="51" spans="3:7">
      <c r="C51" s="21">
        <v>2019</v>
      </c>
      <c r="D51" s="23">
        <v>114.736335</v>
      </c>
      <c r="E51" s="23">
        <v>1286.9512389044999</v>
      </c>
      <c r="F51" s="23">
        <v>1223.4295680848438</v>
      </c>
      <c r="G51" s="30">
        <f t="shared" si="8"/>
        <v>-63.521670819656038</v>
      </c>
    </row>
    <row r="52" spans="3:7">
      <c r="C52" s="21">
        <v>2020</v>
      </c>
      <c r="D52" s="23">
        <v>118.17842505</v>
      </c>
      <c r="E52" s="23">
        <v>1340.1210398752169</v>
      </c>
      <c r="F52" s="23">
        <v>1309.6426778837586</v>
      </c>
      <c r="G52" s="30">
        <f t="shared" si="8"/>
        <v>-30.478361991458314</v>
      </c>
    </row>
    <row r="53" spans="3:7">
      <c r="C53" s="21">
        <v>2021</v>
      </c>
      <c r="D53" s="23">
        <v>121.72377780150001</v>
      </c>
      <c r="E53" s="23">
        <v>1397.7313546250471</v>
      </c>
      <c r="F53" s="23">
        <v>1402.8821561312852</v>
      </c>
      <c r="G53" s="30">
        <f t="shared" si="8"/>
        <v>5.1508015062381673</v>
      </c>
    </row>
    <row r="54" spans="3:7">
      <c r="C54" s="21">
        <v>2022</v>
      </c>
      <c r="D54" s="23">
        <v>125.375491135545</v>
      </c>
      <c r="E54" s="23">
        <v>1461.1848350269884</v>
      </c>
      <c r="F54" s="23">
        <v>1503.7206518559849</v>
      </c>
      <c r="G54" s="30">
        <f t="shared" si="8"/>
        <v>42.535816828996531</v>
      </c>
    </row>
    <row r="55" spans="3:7">
      <c r="C55" s="21">
        <v>2023</v>
      </c>
      <c r="D55" s="23">
        <v>129.13675586961136</v>
      </c>
      <c r="E55" s="23">
        <v>1571.916949081688</v>
      </c>
      <c r="F55" s="23">
        <v>1677.5774849822478</v>
      </c>
      <c r="G55" s="30">
        <f t="shared" si="8"/>
        <v>105.66053590055981</v>
      </c>
    </row>
    <row r="56" spans="3:7">
      <c r="C56" s="21">
        <v>2024</v>
      </c>
      <c r="D56" s="23">
        <v>248.33385040693807</v>
      </c>
      <c r="E56" s="23">
        <v>2601.5523153006448</v>
      </c>
      <c r="F56" s="23">
        <v>3158.5991069637284</v>
      </c>
      <c r="G56" s="30">
        <f t="shared" si="8"/>
        <v>557.0467916630837</v>
      </c>
    </row>
    <row r="57" spans="3:7" ht="15.75" thickBot="1">
      <c r="C57" s="26">
        <v>2025</v>
      </c>
      <c r="D57" s="28">
        <v>260.62386591914623</v>
      </c>
      <c r="E57" s="28">
        <v>2800.1036789635291</v>
      </c>
      <c r="F57" s="28">
        <v>3457.3147627039612</v>
      </c>
      <c r="G57" s="31">
        <f t="shared" si="8"/>
        <v>657.21108374043206</v>
      </c>
    </row>
  </sheetData>
  <mergeCells count="1">
    <mergeCell ref="A1:K1"/>
  </mergeCells>
  <pageMargins left="0.21" right="0.17" top="0.75" bottom="0.75" header="0.3" footer="0.3"/>
  <pageSetup paperSize="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O97"/>
  <sheetViews>
    <sheetView topLeftCell="A10" workbookViewId="0">
      <selection activeCell="K65" sqref="K65"/>
    </sheetView>
  </sheetViews>
  <sheetFormatPr defaultRowHeight="15"/>
  <cols>
    <col min="1" max="1" width="9.140625" style="17"/>
    <col min="2" max="2" width="13.140625" style="18" customWidth="1"/>
    <col min="3" max="4" width="13" style="17" customWidth="1"/>
    <col min="5" max="5" width="12.7109375" style="17" customWidth="1"/>
    <col min="6" max="6" width="11.5703125" style="17" customWidth="1"/>
    <col min="7" max="7" width="10" style="17" customWidth="1"/>
    <col min="8" max="8" width="13" style="17" customWidth="1"/>
    <col min="9" max="9" width="10.140625" style="17" customWidth="1"/>
    <col min="10" max="10" width="14.42578125" style="17" customWidth="1"/>
    <col min="11" max="11" width="11" style="17" customWidth="1"/>
    <col min="12" max="12" width="10.28515625" style="17" customWidth="1"/>
    <col min="13" max="13" width="10.140625" style="17" customWidth="1"/>
    <col min="14" max="16384" width="9.140625" style="17"/>
  </cols>
  <sheetData>
    <row r="1" spans="2:15" ht="18.75">
      <c r="B1" s="238" t="s">
        <v>69</v>
      </c>
      <c r="C1" s="238"/>
      <c r="D1" s="238"/>
      <c r="E1" s="238"/>
      <c r="F1" s="238"/>
      <c r="G1" s="238"/>
      <c r="H1" s="238"/>
      <c r="I1" s="238"/>
      <c r="J1" s="238"/>
    </row>
    <row r="2" spans="2:15" ht="15.75" thickBot="1"/>
    <row r="3" spans="2:15">
      <c r="B3" s="239" t="s">
        <v>14</v>
      </c>
      <c r="C3" s="240"/>
      <c r="D3" s="240"/>
      <c r="E3" s="240"/>
      <c r="F3" s="240"/>
      <c r="G3" s="240"/>
      <c r="H3" s="240"/>
      <c r="I3" s="240"/>
      <c r="J3" s="241"/>
    </row>
    <row r="4" spans="2:15" s="18" customFormat="1">
      <c r="B4" s="206" t="s">
        <v>0</v>
      </c>
      <c r="C4" s="215" t="s">
        <v>1</v>
      </c>
      <c r="D4" s="215" t="s">
        <v>39</v>
      </c>
      <c r="E4" s="209" t="s">
        <v>23</v>
      </c>
      <c r="F4" s="201" t="s">
        <v>14</v>
      </c>
      <c r="G4" s="202"/>
      <c r="H4" s="202"/>
      <c r="I4" s="202"/>
      <c r="J4" s="203" t="s">
        <v>15</v>
      </c>
      <c r="M4" s="19"/>
      <c r="N4" s="14"/>
      <c r="O4" s="19"/>
    </row>
    <row r="5" spans="2:15">
      <c r="B5" s="207"/>
      <c r="C5" s="216"/>
      <c r="D5" s="216"/>
      <c r="E5" s="210"/>
      <c r="F5" s="201" t="s">
        <v>3</v>
      </c>
      <c r="G5" s="202"/>
      <c r="H5" s="201" t="s">
        <v>4</v>
      </c>
      <c r="I5" s="202"/>
      <c r="J5" s="204"/>
      <c r="M5" s="20"/>
      <c r="N5" s="15"/>
      <c r="O5" s="20"/>
    </row>
    <row r="6" spans="2:15" ht="30">
      <c r="B6" s="207"/>
      <c r="C6" s="216"/>
      <c r="D6" s="217"/>
      <c r="E6" s="211"/>
      <c r="F6" s="5" t="s">
        <v>5</v>
      </c>
      <c r="G6" s="5" t="s">
        <v>6</v>
      </c>
      <c r="H6" s="5" t="s">
        <v>7</v>
      </c>
      <c r="I6" s="5" t="s">
        <v>8</v>
      </c>
      <c r="J6" s="205"/>
      <c r="M6" s="20"/>
      <c r="N6" s="15"/>
      <c r="O6" s="20"/>
    </row>
    <row r="7" spans="2:15">
      <c r="B7" s="208"/>
      <c r="C7" s="7" t="s">
        <v>13</v>
      </c>
      <c r="D7" s="5" t="s">
        <v>10</v>
      </c>
      <c r="E7" s="5"/>
      <c r="F7" s="5" t="s">
        <v>11</v>
      </c>
      <c r="G7" s="212" t="s">
        <v>12</v>
      </c>
      <c r="H7" s="213"/>
      <c r="I7" s="213"/>
      <c r="J7" s="214"/>
      <c r="M7" s="20"/>
      <c r="N7" s="15"/>
      <c r="O7" s="20"/>
    </row>
    <row r="8" spans="2:15">
      <c r="B8" s="21">
        <v>2016</v>
      </c>
      <c r="C8" s="3">
        <v>10000</v>
      </c>
      <c r="D8" s="22">
        <v>191</v>
      </c>
      <c r="E8" s="23">
        <v>5</v>
      </c>
      <c r="F8" s="22">
        <v>350</v>
      </c>
      <c r="G8" s="22">
        <v>5.6</v>
      </c>
      <c r="H8" s="22">
        <f>C8*F8*12*0.5/100000</f>
        <v>210</v>
      </c>
      <c r="I8" s="22">
        <f>(D8+E8)*G8*0.5</f>
        <v>548.79999999999995</v>
      </c>
      <c r="J8" s="24">
        <f>H8+I8</f>
        <v>758.8</v>
      </c>
      <c r="M8" s="20"/>
      <c r="N8" s="25"/>
      <c r="O8" s="20"/>
    </row>
    <row r="9" spans="2:15">
      <c r="B9" s="21">
        <v>2017</v>
      </c>
      <c r="C9" s="3">
        <v>10000</v>
      </c>
      <c r="D9" s="22">
        <v>196.73000000000002</v>
      </c>
      <c r="E9" s="23">
        <f>E8*1.03</f>
        <v>5.15</v>
      </c>
      <c r="F9" s="22">
        <v>350</v>
      </c>
      <c r="G9" s="22">
        <f>G8*1.05</f>
        <v>5.88</v>
      </c>
      <c r="H9" s="22">
        <f t="shared" ref="H9:H16" si="0">C9*F9*12/100000</f>
        <v>420</v>
      </c>
      <c r="I9" s="22">
        <f>(D9+E9)*G9</f>
        <v>1187.0544000000002</v>
      </c>
      <c r="J9" s="24">
        <f t="shared" ref="J9:J17" si="1">H9+I9</f>
        <v>1607.0544000000002</v>
      </c>
      <c r="M9" s="20"/>
      <c r="N9" s="25"/>
      <c r="O9" s="20"/>
    </row>
    <row r="10" spans="2:15">
      <c r="B10" s="21">
        <v>2018</v>
      </c>
      <c r="C10" s="3">
        <v>10000</v>
      </c>
      <c r="D10" s="22">
        <v>202.63190000000003</v>
      </c>
      <c r="E10" s="23">
        <f t="shared" ref="E10:E17" si="2">E9*1.03</f>
        <v>5.3045000000000009</v>
      </c>
      <c r="F10" s="22">
        <v>350</v>
      </c>
      <c r="G10" s="22">
        <f t="shared" ref="G10:G17" si="3">G9*1.05</f>
        <v>6.1740000000000004</v>
      </c>
      <c r="H10" s="22">
        <f t="shared" si="0"/>
        <v>420</v>
      </c>
      <c r="I10" s="22">
        <f t="shared" ref="I10:I17" si="4">(D10+E10)*G10</f>
        <v>1283.7993336000002</v>
      </c>
      <c r="J10" s="24">
        <f t="shared" si="1"/>
        <v>1703.7993336000002</v>
      </c>
      <c r="M10" s="20"/>
      <c r="N10" s="25"/>
      <c r="O10" s="20"/>
    </row>
    <row r="11" spans="2:15">
      <c r="B11" s="21">
        <v>2019</v>
      </c>
      <c r="C11" s="3">
        <v>10000</v>
      </c>
      <c r="D11" s="22">
        <v>208.71085700000003</v>
      </c>
      <c r="E11" s="23">
        <f t="shared" si="2"/>
        <v>5.4636350000000009</v>
      </c>
      <c r="F11" s="22">
        <v>350</v>
      </c>
      <c r="G11" s="22">
        <f t="shared" si="3"/>
        <v>6.4827000000000004</v>
      </c>
      <c r="H11" s="22">
        <f t="shared" si="0"/>
        <v>420</v>
      </c>
      <c r="I11" s="22">
        <f t="shared" si="4"/>
        <v>1388.4289792884003</v>
      </c>
      <c r="J11" s="24">
        <f t="shared" si="1"/>
        <v>1808.4289792884003</v>
      </c>
      <c r="M11" s="20"/>
      <c r="N11" s="25"/>
      <c r="O11" s="20"/>
    </row>
    <row r="12" spans="2:15">
      <c r="B12" s="21">
        <v>2020</v>
      </c>
      <c r="C12" s="3">
        <v>10000</v>
      </c>
      <c r="D12" s="22">
        <v>214.97218271000003</v>
      </c>
      <c r="E12" s="23">
        <f t="shared" si="2"/>
        <v>5.6275440500000009</v>
      </c>
      <c r="F12" s="22">
        <v>350</v>
      </c>
      <c r="G12" s="22">
        <f t="shared" si="3"/>
        <v>6.8068350000000004</v>
      </c>
      <c r="H12" s="22">
        <f t="shared" si="0"/>
        <v>420</v>
      </c>
      <c r="I12" s="22">
        <f t="shared" si="4"/>
        <v>1501.5859411004049</v>
      </c>
      <c r="J12" s="24">
        <f t="shared" si="1"/>
        <v>1921.5859411004049</v>
      </c>
      <c r="M12" s="20"/>
      <c r="N12" s="25"/>
      <c r="O12" s="20"/>
    </row>
    <row r="13" spans="2:15">
      <c r="B13" s="21">
        <v>2021</v>
      </c>
      <c r="C13" s="3">
        <v>10000</v>
      </c>
      <c r="D13" s="22">
        <v>221.42134819130004</v>
      </c>
      <c r="E13" s="23">
        <f t="shared" si="2"/>
        <v>5.796370371500001</v>
      </c>
      <c r="F13" s="22">
        <v>350</v>
      </c>
      <c r="G13" s="22">
        <f t="shared" si="3"/>
        <v>7.1471767500000007</v>
      </c>
      <c r="H13" s="22">
        <f t="shared" si="0"/>
        <v>420</v>
      </c>
      <c r="I13" s="22">
        <f t="shared" si="4"/>
        <v>1623.965195300088</v>
      </c>
      <c r="J13" s="24">
        <f t="shared" si="1"/>
        <v>2043.965195300088</v>
      </c>
      <c r="M13" s="20"/>
      <c r="N13" s="25"/>
      <c r="O13" s="20"/>
    </row>
    <row r="14" spans="2:15">
      <c r="B14" s="21">
        <v>2022</v>
      </c>
      <c r="C14" s="3">
        <v>10000</v>
      </c>
      <c r="D14" s="22">
        <v>228.06398863703905</v>
      </c>
      <c r="E14" s="23">
        <f t="shared" si="2"/>
        <v>5.9702614826450011</v>
      </c>
      <c r="F14" s="22">
        <v>350</v>
      </c>
      <c r="G14" s="22">
        <f t="shared" si="3"/>
        <v>7.5045355875000013</v>
      </c>
      <c r="H14" s="22">
        <f t="shared" si="0"/>
        <v>420</v>
      </c>
      <c r="I14" s="22">
        <f t="shared" si="4"/>
        <v>1756.3183587170454</v>
      </c>
      <c r="J14" s="24">
        <f t="shared" si="1"/>
        <v>2176.3183587170452</v>
      </c>
      <c r="M14" s="20"/>
      <c r="N14" s="25"/>
      <c r="O14" s="20"/>
    </row>
    <row r="15" spans="2:15">
      <c r="B15" s="21">
        <v>2023</v>
      </c>
      <c r="C15" s="3">
        <v>10000</v>
      </c>
      <c r="D15" s="22">
        <v>234.90590829615022</v>
      </c>
      <c r="E15" s="23">
        <f t="shared" si="2"/>
        <v>6.1493693271243517</v>
      </c>
      <c r="F15" s="22">
        <v>350</v>
      </c>
      <c r="G15" s="22">
        <f t="shared" si="3"/>
        <v>7.8797623668750019</v>
      </c>
      <c r="H15" s="22">
        <f t="shared" si="0"/>
        <v>420</v>
      </c>
      <c r="I15" s="22">
        <f t="shared" si="4"/>
        <v>1899.4583049524847</v>
      </c>
      <c r="J15" s="24">
        <f t="shared" si="1"/>
        <v>2319.4583049524845</v>
      </c>
      <c r="M15" s="20"/>
      <c r="N15" s="25"/>
      <c r="O15" s="20"/>
    </row>
    <row r="16" spans="2:15">
      <c r="B16" s="21">
        <v>2024</v>
      </c>
      <c r="C16" s="3">
        <v>10000</v>
      </c>
      <c r="D16" s="22">
        <v>242</v>
      </c>
      <c r="E16" s="23">
        <f t="shared" si="2"/>
        <v>6.3338504069380823</v>
      </c>
      <c r="F16" s="22">
        <v>350</v>
      </c>
      <c r="G16" s="22">
        <f t="shared" si="3"/>
        <v>8.273750485218752</v>
      </c>
      <c r="H16" s="22">
        <f t="shared" si="0"/>
        <v>420</v>
      </c>
      <c r="I16" s="22">
        <f t="shared" si="4"/>
        <v>2054.6523153006447</v>
      </c>
      <c r="J16" s="24">
        <f t="shared" si="1"/>
        <v>2474.6523153006447</v>
      </c>
      <c r="M16" s="20"/>
      <c r="N16" s="25"/>
      <c r="O16" s="20"/>
    </row>
    <row r="17" spans="2:15" ht="15.75" thickBot="1">
      <c r="B17" s="26">
        <v>2025</v>
      </c>
      <c r="C17" s="3">
        <v>10000</v>
      </c>
      <c r="D17" s="27">
        <v>254.10000000000002</v>
      </c>
      <c r="E17" s="28">
        <f t="shared" si="2"/>
        <v>6.5238659191462247</v>
      </c>
      <c r="F17" s="27">
        <v>350</v>
      </c>
      <c r="G17" s="27">
        <f t="shared" si="3"/>
        <v>8.6874380094796901</v>
      </c>
      <c r="H17" s="27">
        <f>C17*F17*12/100000</f>
        <v>420</v>
      </c>
      <c r="I17" s="27">
        <f t="shared" si="4"/>
        <v>2264.1536789635293</v>
      </c>
      <c r="J17" s="29">
        <f t="shared" si="1"/>
        <v>2684.1536789635293</v>
      </c>
      <c r="M17" s="20"/>
      <c r="N17" s="25"/>
      <c r="O17" s="20"/>
    </row>
    <row r="18" spans="2:15" ht="15.75" thickBot="1"/>
    <row r="19" spans="2:15">
      <c r="B19" s="242" t="s">
        <v>37</v>
      </c>
      <c r="C19" s="243"/>
      <c r="D19" s="243"/>
      <c r="E19" s="243"/>
      <c r="F19" s="243"/>
      <c r="G19" s="243"/>
      <c r="H19" s="243"/>
      <c r="I19" s="243"/>
      <c r="J19" s="243"/>
      <c r="K19" s="244"/>
    </row>
    <row r="20" spans="2:15">
      <c r="B20" s="250" t="s">
        <v>0</v>
      </c>
      <c r="C20" s="234" t="s">
        <v>1</v>
      </c>
      <c r="D20" s="234" t="s">
        <v>2</v>
      </c>
      <c r="E20" s="234" t="s">
        <v>21</v>
      </c>
      <c r="F20" s="222" t="s">
        <v>16</v>
      </c>
      <c r="G20" s="222" t="s">
        <v>17</v>
      </c>
      <c r="H20" s="222" t="s">
        <v>18</v>
      </c>
      <c r="I20" s="222" t="s">
        <v>19</v>
      </c>
      <c r="J20" s="222" t="s">
        <v>20</v>
      </c>
      <c r="K20" s="223" t="s">
        <v>38</v>
      </c>
    </row>
    <row r="21" spans="2:15">
      <c r="B21" s="250"/>
      <c r="C21" s="234"/>
      <c r="D21" s="234"/>
      <c r="E21" s="234"/>
      <c r="F21" s="222"/>
      <c r="G21" s="222"/>
      <c r="H21" s="222"/>
      <c r="I21" s="222"/>
      <c r="J21" s="222"/>
      <c r="K21" s="223"/>
    </row>
    <row r="22" spans="2:15">
      <c r="B22" s="250"/>
      <c r="C22" s="234"/>
      <c r="D22" s="234"/>
      <c r="E22" s="234"/>
      <c r="F22" s="222"/>
      <c r="G22" s="222"/>
      <c r="H22" s="222"/>
      <c r="I22" s="222"/>
      <c r="J22" s="222"/>
      <c r="K22" s="223"/>
    </row>
    <row r="23" spans="2:15">
      <c r="B23" s="250"/>
      <c r="C23" s="7" t="s">
        <v>13</v>
      </c>
      <c r="D23" s="5" t="s">
        <v>10</v>
      </c>
      <c r="E23" s="13" t="s">
        <v>22</v>
      </c>
      <c r="F23" s="13" t="s">
        <v>22</v>
      </c>
      <c r="G23" s="13" t="s">
        <v>22</v>
      </c>
      <c r="H23" s="13" t="s">
        <v>22</v>
      </c>
      <c r="I23" s="13" t="s">
        <v>22</v>
      </c>
      <c r="J23" s="13" t="s">
        <v>22</v>
      </c>
      <c r="K23" s="16" t="s">
        <v>22</v>
      </c>
    </row>
    <row r="24" spans="2:15">
      <c r="B24" s="21">
        <v>2016</v>
      </c>
      <c r="C24" s="22">
        <v>5000</v>
      </c>
      <c r="D24" s="22">
        <v>191</v>
      </c>
      <c r="E24" s="22">
        <v>758.8</v>
      </c>
      <c r="F24" s="22">
        <v>178.5</v>
      </c>
      <c r="G24" s="23">
        <f>2500*0.036</f>
        <v>90</v>
      </c>
      <c r="H24" s="23">
        <v>0</v>
      </c>
      <c r="I24" s="23">
        <v>2</v>
      </c>
      <c r="J24" s="23">
        <v>1</v>
      </c>
      <c r="K24" s="30">
        <f xml:space="preserve"> E24+F24+G24+H24+I24+J24</f>
        <v>1030.3</v>
      </c>
    </row>
    <row r="25" spans="2:15">
      <c r="B25" s="21">
        <v>2017</v>
      </c>
      <c r="C25" s="22">
        <v>5000</v>
      </c>
      <c r="D25" s="22">
        <v>196.73000000000002</v>
      </c>
      <c r="E25" s="22">
        <v>1607.0544000000002</v>
      </c>
      <c r="F25" s="22">
        <v>169.04999999999998</v>
      </c>
      <c r="G25" s="23">
        <f t="shared" ref="G25:G33" si="5">2500*0.036</f>
        <v>90</v>
      </c>
      <c r="H25" s="23">
        <v>2</v>
      </c>
      <c r="I25" s="23">
        <v>2.5</v>
      </c>
      <c r="J25" s="23">
        <v>1</v>
      </c>
      <c r="K25" s="30">
        <f t="shared" ref="K25:K33" si="6" xml:space="preserve"> E25+F25+G25+H25+I25+J25</f>
        <v>1871.6044000000002</v>
      </c>
    </row>
    <row r="26" spans="2:15">
      <c r="B26" s="21">
        <v>2018</v>
      </c>
      <c r="C26" s="22">
        <v>5000</v>
      </c>
      <c r="D26" s="22">
        <v>202.63190000000003</v>
      </c>
      <c r="E26" s="22">
        <v>1703.7993336000002</v>
      </c>
      <c r="F26" s="22">
        <v>159.6</v>
      </c>
      <c r="G26" s="23">
        <f t="shared" si="5"/>
        <v>90</v>
      </c>
      <c r="H26" s="23">
        <v>3</v>
      </c>
      <c r="I26" s="23">
        <v>3</v>
      </c>
      <c r="J26" s="23">
        <v>1.5</v>
      </c>
      <c r="K26" s="30">
        <f t="shared" si="6"/>
        <v>1960.8993336000001</v>
      </c>
    </row>
    <row r="27" spans="2:15">
      <c r="B27" s="21">
        <v>2019</v>
      </c>
      <c r="C27" s="22">
        <v>5000</v>
      </c>
      <c r="D27" s="22">
        <v>208.71085700000003</v>
      </c>
      <c r="E27" s="22">
        <v>1808.4289792884003</v>
      </c>
      <c r="F27" s="22">
        <v>150.15</v>
      </c>
      <c r="G27" s="23">
        <f t="shared" si="5"/>
        <v>90</v>
      </c>
      <c r="H27" s="23">
        <v>4</v>
      </c>
      <c r="I27" s="23">
        <v>3.5</v>
      </c>
      <c r="J27" s="23">
        <v>1.5</v>
      </c>
      <c r="K27" s="30">
        <f t="shared" si="6"/>
        <v>2057.5789792884007</v>
      </c>
    </row>
    <row r="28" spans="2:15">
      <c r="B28" s="21">
        <v>2020</v>
      </c>
      <c r="C28" s="22">
        <v>5000</v>
      </c>
      <c r="D28" s="22">
        <v>214.97218271000003</v>
      </c>
      <c r="E28" s="22">
        <v>1921.5859411004049</v>
      </c>
      <c r="F28" s="22">
        <v>140.69999999999999</v>
      </c>
      <c r="G28" s="23">
        <f t="shared" si="5"/>
        <v>90</v>
      </c>
      <c r="H28" s="23">
        <v>5</v>
      </c>
      <c r="I28" s="23">
        <v>4</v>
      </c>
      <c r="J28" s="23">
        <v>2</v>
      </c>
      <c r="K28" s="30">
        <f t="shared" si="6"/>
        <v>2163.2859411004047</v>
      </c>
    </row>
    <row r="29" spans="2:15">
      <c r="B29" s="21">
        <v>2021</v>
      </c>
      <c r="C29" s="22">
        <v>5000</v>
      </c>
      <c r="D29" s="22">
        <v>221.42134819130004</v>
      </c>
      <c r="E29" s="22">
        <v>2043.965195300088</v>
      </c>
      <c r="F29" s="22">
        <v>131.25</v>
      </c>
      <c r="G29" s="23">
        <f t="shared" si="5"/>
        <v>90</v>
      </c>
      <c r="H29" s="23">
        <v>6</v>
      </c>
      <c r="I29" s="23">
        <v>4.5</v>
      </c>
      <c r="J29" s="23">
        <v>2</v>
      </c>
      <c r="K29" s="30">
        <f t="shared" si="6"/>
        <v>2277.715195300088</v>
      </c>
    </row>
    <row r="30" spans="2:15">
      <c r="B30" s="21">
        <v>2022</v>
      </c>
      <c r="C30" s="22">
        <v>5000</v>
      </c>
      <c r="D30" s="22">
        <v>228.06398863703905</v>
      </c>
      <c r="E30" s="22">
        <v>2176.3183587170452</v>
      </c>
      <c r="F30" s="22">
        <v>121.8</v>
      </c>
      <c r="G30" s="23">
        <f t="shared" si="5"/>
        <v>90</v>
      </c>
      <c r="H30" s="23">
        <v>7</v>
      </c>
      <c r="I30" s="23">
        <v>5</v>
      </c>
      <c r="J30" s="23">
        <v>2.5</v>
      </c>
      <c r="K30" s="30">
        <f t="shared" si="6"/>
        <v>2402.6183587170453</v>
      </c>
    </row>
    <row r="31" spans="2:15">
      <c r="B31" s="21">
        <v>2023</v>
      </c>
      <c r="C31" s="22">
        <v>6000</v>
      </c>
      <c r="D31" s="22">
        <v>234.90590829615022</v>
      </c>
      <c r="E31" s="22">
        <v>2319.4583049524845</v>
      </c>
      <c r="F31" s="22">
        <v>112.35</v>
      </c>
      <c r="G31" s="23">
        <f t="shared" si="5"/>
        <v>90</v>
      </c>
      <c r="H31" s="23">
        <v>8</v>
      </c>
      <c r="I31" s="23">
        <v>5.5</v>
      </c>
      <c r="J31" s="23">
        <v>2.5</v>
      </c>
      <c r="K31" s="30">
        <f t="shared" si="6"/>
        <v>2537.8083049524844</v>
      </c>
    </row>
    <row r="32" spans="2:15">
      <c r="B32" s="21">
        <v>2024</v>
      </c>
      <c r="C32" s="22">
        <v>6000</v>
      </c>
      <c r="D32" s="22">
        <v>242</v>
      </c>
      <c r="E32" s="22">
        <v>2474.6523153006447</v>
      </c>
      <c r="F32" s="22">
        <v>102.89999999999999</v>
      </c>
      <c r="G32" s="23">
        <f t="shared" si="5"/>
        <v>90</v>
      </c>
      <c r="H32" s="23">
        <v>9</v>
      </c>
      <c r="I32" s="23">
        <v>6</v>
      </c>
      <c r="J32" s="23">
        <v>3</v>
      </c>
      <c r="K32" s="30">
        <f t="shared" si="6"/>
        <v>2685.5523153006448</v>
      </c>
    </row>
    <row r="33" spans="2:15" ht="15.75" thickBot="1">
      <c r="B33" s="26">
        <v>2025</v>
      </c>
      <c r="C33" s="27">
        <v>6000</v>
      </c>
      <c r="D33" s="27">
        <v>254.10000000000002</v>
      </c>
      <c r="E33" s="27">
        <v>2684.1536789635293</v>
      </c>
      <c r="F33" s="27">
        <v>93.45</v>
      </c>
      <c r="G33" s="28">
        <f t="shared" si="5"/>
        <v>90</v>
      </c>
      <c r="H33" s="28">
        <v>10</v>
      </c>
      <c r="I33" s="28">
        <v>6.5</v>
      </c>
      <c r="J33" s="28"/>
      <c r="K33" s="31">
        <f t="shared" si="6"/>
        <v>2884.1036789635291</v>
      </c>
    </row>
    <row r="34" spans="2:15" ht="15.75" thickBot="1"/>
    <row r="35" spans="2:15" ht="15.75" thickBot="1">
      <c r="B35" s="227" t="s">
        <v>32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9"/>
      <c r="N35" s="20"/>
      <c r="O35" s="20"/>
    </row>
    <row r="36" spans="2:15" ht="18.75">
      <c r="B36" s="224"/>
      <c r="C36" s="225"/>
      <c r="D36" s="226"/>
      <c r="E36" s="242" t="s">
        <v>25</v>
      </c>
      <c r="F36" s="243"/>
      <c r="G36" s="243"/>
      <c r="H36" s="243"/>
      <c r="I36" s="244"/>
      <c r="J36" s="242" t="s">
        <v>31</v>
      </c>
      <c r="K36" s="243"/>
      <c r="L36" s="244"/>
      <c r="M36" s="230" t="s">
        <v>24</v>
      </c>
      <c r="N36" s="8"/>
      <c r="O36" s="20"/>
    </row>
    <row r="37" spans="2:15" s="18" customFormat="1">
      <c r="B37" s="235" t="s">
        <v>0</v>
      </c>
      <c r="C37" s="234" t="s">
        <v>28</v>
      </c>
      <c r="D37" s="233" t="s">
        <v>2</v>
      </c>
      <c r="E37" s="221" t="s">
        <v>30</v>
      </c>
      <c r="F37" s="222"/>
      <c r="G37" s="222" t="s">
        <v>4</v>
      </c>
      <c r="H37" s="222"/>
      <c r="I37" s="223"/>
      <c r="J37" s="221" t="s">
        <v>30</v>
      </c>
      <c r="K37" s="222"/>
      <c r="L37" s="218" t="s">
        <v>33</v>
      </c>
      <c r="M37" s="231"/>
      <c r="N37" s="19"/>
      <c r="O37" s="19"/>
    </row>
    <row r="38" spans="2:15" ht="30">
      <c r="B38" s="236"/>
      <c r="C38" s="234"/>
      <c r="D38" s="233"/>
      <c r="E38" s="11" t="s">
        <v>5</v>
      </c>
      <c r="F38" s="5" t="s">
        <v>27</v>
      </c>
      <c r="G38" s="5" t="s">
        <v>7</v>
      </c>
      <c r="H38" s="5" t="s">
        <v>8</v>
      </c>
      <c r="I38" s="10" t="s">
        <v>9</v>
      </c>
      <c r="J38" s="11" t="s">
        <v>5</v>
      </c>
      <c r="K38" s="5" t="s">
        <v>27</v>
      </c>
      <c r="L38" s="220"/>
      <c r="M38" s="232"/>
    </row>
    <row r="39" spans="2:15">
      <c r="B39" s="237"/>
      <c r="C39" s="5" t="s">
        <v>29</v>
      </c>
      <c r="D39" s="10" t="s">
        <v>10</v>
      </c>
      <c r="E39" s="11" t="s">
        <v>11</v>
      </c>
      <c r="F39" s="5" t="s">
        <v>26</v>
      </c>
      <c r="G39" s="5" t="s">
        <v>26</v>
      </c>
      <c r="H39" s="5" t="s">
        <v>26</v>
      </c>
      <c r="I39" s="10" t="s">
        <v>26</v>
      </c>
      <c r="J39" s="11" t="s">
        <v>11</v>
      </c>
      <c r="K39" s="5" t="s">
        <v>26</v>
      </c>
      <c r="L39" s="10" t="s">
        <v>26</v>
      </c>
      <c r="M39" s="12" t="s">
        <v>26</v>
      </c>
    </row>
    <row r="40" spans="2:15">
      <c r="B40" s="21">
        <v>2016</v>
      </c>
      <c r="C40" s="23">
        <v>10000</v>
      </c>
      <c r="D40" s="22">
        <v>191</v>
      </c>
      <c r="E40" s="35">
        <v>400</v>
      </c>
      <c r="F40" s="23">
        <v>8</v>
      </c>
      <c r="G40" s="23">
        <f>C40*E40*0.75*12*0.5/100000</f>
        <v>180</v>
      </c>
      <c r="H40" s="23">
        <f>D40*F40*0.5</f>
        <v>764</v>
      </c>
      <c r="I40" s="30">
        <f>G40+H40</f>
        <v>944</v>
      </c>
      <c r="J40" s="35">
        <v>7.25</v>
      </c>
      <c r="K40" s="23">
        <v>5</v>
      </c>
      <c r="L40" s="30">
        <f>J40*K40*0.5</f>
        <v>18.125</v>
      </c>
      <c r="M40" s="36">
        <f>L40+I40</f>
        <v>962.125</v>
      </c>
    </row>
    <row r="41" spans="2:15">
      <c r="B41" s="21">
        <v>2017</v>
      </c>
      <c r="C41" s="23">
        <v>10000</v>
      </c>
      <c r="D41" s="22">
        <v>196.73000000000002</v>
      </c>
      <c r="E41" s="35">
        <v>400</v>
      </c>
      <c r="F41" s="23">
        <f>F40*1.05</f>
        <v>8.4</v>
      </c>
      <c r="G41" s="23">
        <f>C41*E41*0.75*12/100000</f>
        <v>360</v>
      </c>
      <c r="H41" s="23">
        <f>D41*F41</f>
        <v>1652.5320000000002</v>
      </c>
      <c r="I41" s="30">
        <f t="shared" ref="I41:I49" si="7">G41+H41</f>
        <v>2012.5320000000002</v>
      </c>
      <c r="J41" s="35">
        <f>J40*1.05</f>
        <v>7.6125000000000007</v>
      </c>
      <c r="K41" s="23">
        <f>K40*1.03</f>
        <v>5.15</v>
      </c>
      <c r="L41" s="30">
        <f t="shared" ref="L41:L49" si="8">J41*K41</f>
        <v>39.204375000000006</v>
      </c>
      <c r="M41" s="36">
        <f>L41+I41</f>
        <v>2051.736375</v>
      </c>
    </row>
    <row r="42" spans="2:15">
      <c r="B42" s="21">
        <v>2018</v>
      </c>
      <c r="C42" s="23">
        <v>10000</v>
      </c>
      <c r="D42" s="22">
        <v>202.63190000000003</v>
      </c>
      <c r="E42" s="35">
        <v>400</v>
      </c>
      <c r="F42" s="23">
        <f t="shared" ref="F42:F48" si="9">F41*1.05</f>
        <v>8.82</v>
      </c>
      <c r="G42" s="23">
        <f t="shared" ref="G42:G49" si="10">C42*E42*0.75*12/100000</f>
        <v>360</v>
      </c>
      <c r="H42" s="23">
        <f t="shared" ref="H42:H49" si="11">D42*F42</f>
        <v>1787.2133580000004</v>
      </c>
      <c r="I42" s="30">
        <f t="shared" si="7"/>
        <v>2147.2133580000004</v>
      </c>
      <c r="J42" s="35">
        <f t="shared" ref="J42:J49" si="12">J41*1.05</f>
        <v>7.9931250000000009</v>
      </c>
      <c r="K42" s="23">
        <f t="shared" ref="K42:K49" si="13">K41*1.03</f>
        <v>5.3045000000000009</v>
      </c>
      <c r="L42" s="30">
        <f t="shared" si="8"/>
        <v>42.399531562500009</v>
      </c>
      <c r="M42" s="36">
        <f t="shared" ref="M42:M49" si="14">L42+I42</f>
        <v>2189.6128895625006</v>
      </c>
    </row>
    <row r="43" spans="2:15">
      <c r="B43" s="21">
        <v>2019</v>
      </c>
      <c r="C43" s="23">
        <v>10000</v>
      </c>
      <c r="D43" s="22">
        <v>208.71085700000003</v>
      </c>
      <c r="E43" s="35">
        <v>400</v>
      </c>
      <c r="F43" s="23">
        <f t="shared" si="9"/>
        <v>9.261000000000001</v>
      </c>
      <c r="G43" s="23">
        <f t="shared" si="10"/>
        <v>360</v>
      </c>
      <c r="H43" s="23">
        <f t="shared" si="11"/>
        <v>1932.8712466770005</v>
      </c>
      <c r="I43" s="30">
        <f t="shared" si="7"/>
        <v>2292.8712466770003</v>
      </c>
      <c r="J43" s="35">
        <f t="shared" si="12"/>
        <v>8.3927812500000005</v>
      </c>
      <c r="K43" s="23">
        <f t="shared" si="13"/>
        <v>5.4636350000000009</v>
      </c>
      <c r="L43" s="30">
        <f t="shared" si="8"/>
        <v>45.855093384843762</v>
      </c>
      <c r="M43" s="36">
        <f t="shared" si="14"/>
        <v>2338.726340061844</v>
      </c>
    </row>
    <row r="44" spans="2:15">
      <c r="B44" s="21">
        <v>2020</v>
      </c>
      <c r="C44" s="23">
        <v>10000</v>
      </c>
      <c r="D44" s="22">
        <v>214.97218271000003</v>
      </c>
      <c r="E44" s="35">
        <v>400</v>
      </c>
      <c r="F44" s="23">
        <f t="shared" si="9"/>
        <v>9.7240500000000019</v>
      </c>
      <c r="G44" s="23">
        <f t="shared" si="10"/>
        <v>360</v>
      </c>
      <c r="H44" s="23">
        <f t="shared" si="11"/>
        <v>2090.400253281176</v>
      </c>
      <c r="I44" s="30">
        <f t="shared" si="7"/>
        <v>2450.400253281176</v>
      </c>
      <c r="J44" s="35">
        <f t="shared" si="12"/>
        <v>8.8124203125000005</v>
      </c>
      <c r="K44" s="23">
        <f t="shared" si="13"/>
        <v>5.6275440500000009</v>
      </c>
      <c r="L44" s="30">
        <f t="shared" si="8"/>
        <v>49.592283495708529</v>
      </c>
      <c r="M44" s="36">
        <f t="shared" si="14"/>
        <v>2499.9925367768847</v>
      </c>
    </row>
    <row r="45" spans="2:15">
      <c r="B45" s="21">
        <v>2021</v>
      </c>
      <c r="C45" s="23">
        <v>10000</v>
      </c>
      <c r="D45" s="22">
        <v>221.42134819130004</v>
      </c>
      <c r="E45" s="35">
        <v>400</v>
      </c>
      <c r="F45" s="23">
        <f t="shared" si="9"/>
        <v>10.210252500000003</v>
      </c>
      <c r="G45" s="23">
        <f t="shared" si="10"/>
        <v>360</v>
      </c>
      <c r="H45" s="23">
        <f t="shared" si="11"/>
        <v>2260.7678739235926</v>
      </c>
      <c r="I45" s="30">
        <f t="shared" si="7"/>
        <v>2620.7678739235926</v>
      </c>
      <c r="J45" s="35">
        <f t="shared" si="12"/>
        <v>9.2530413281250006</v>
      </c>
      <c r="K45" s="23">
        <f t="shared" si="13"/>
        <v>5.796370371500001</v>
      </c>
      <c r="L45" s="30">
        <f t="shared" si="8"/>
        <v>53.634054600608771</v>
      </c>
      <c r="M45" s="36">
        <f t="shared" si="14"/>
        <v>2674.4019285242011</v>
      </c>
    </row>
    <row r="46" spans="2:15">
      <c r="B46" s="21">
        <v>2022</v>
      </c>
      <c r="C46" s="23">
        <v>10000</v>
      </c>
      <c r="D46" s="22">
        <v>228.06398863703905</v>
      </c>
      <c r="E46" s="35">
        <v>400</v>
      </c>
      <c r="F46" s="23">
        <f t="shared" si="9"/>
        <v>10.720765125000003</v>
      </c>
      <c r="G46" s="23">
        <f t="shared" si="10"/>
        <v>360</v>
      </c>
      <c r="H46" s="23">
        <f t="shared" si="11"/>
        <v>2445.0204556483654</v>
      </c>
      <c r="I46" s="30">
        <f t="shared" si="7"/>
        <v>2805.0204556483654</v>
      </c>
      <c r="J46" s="35">
        <f t="shared" si="12"/>
        <v>9.7156933945312502</v>
      </c>
      <c r="K46" s="23">
        <f t="shared" si="13"/>
        <v>5.9702614826450011</v>
      </c>
      <c r="L46" s="30">
        <f t="shared" si="8"/>
        <v>58.005230050558389</v>
      </c>
      <c r="M46" s="36">
        <f t="shared" si="14"/>
        <v>2863.025685698924</v>
      </c>
    </row>
    <row r="47" spans="2:15">
      <c r="B47" s="21">
        <v>2023</v>
      </c>
      <c r="C47" s="23">
        <v>10000</v>
      </c>
      <c r="D47" s="22">
        <v>234.90590829615022</v>
      </c>
      <c r="E47" s="35">
        <v>400</v>
      </c>
      <c r="F47" s="23">
        <f t="shared" si="9"/>
        <v>11.256803381250004</v>
      </c>
      <c r="G47" s="23">
        <f>C47*E47*0.75*12/100000</f>
        <v>360</v>
      </c>
      <c r="H47" s="23">
        <f t="shared" si="11"/>
        <v>2644.2896227837068</v>
      </c>
      <c r="I47" s="30">
        <f t="shared" si="7"/>
        <v>3004.2896227837068</v>
      </c>
      <c r="J47" s="35">
        <f t="shared" si="12"/>
        <v>10.201478064257813</v>
      </c>
      <c r="K47" s="23">
        <f t="shared" si="13"/>
        <v>6.1493693271243517</v>
      </c>
      <c r="L47" s="30">
        <f t="shared" si="8"/>
        <v>62.732656299678901</v>
      </c>
      <c r="M47" s="36">
        <f t="shared" si="14"/>
        <v>3067.0222790833859</v>
      </c>
    </row>
    <row r="48" spans="2:15">
      <c r="B48" s="21">
        <v>2024</v>
      </c>
      <c r="C48" s="23">
        <v>10000</v>
      </c>
      <c r="D48" s="22">
        <v>242</v>
      </c>
      <c r="E48" s="35">
        <v>400</v>
      </c>
      <c r="F48" s="23">
        <f t="shared" si="9"/>
        <v>11.819643550312504</v>
      </c>
      <c r="G48" s="23">
        <f t="shared" si="10"/>
        <v>360</v>
      </c>
      <c r="H48" s="23">
        <f t="shared" si="11"/>
        <v>2860.3537391756258</v>
      </c>
      <c r="I48" s="30">
        <f>G48+H48</f>
        <v>3220.3537391756258</v>
      </c>
      <c r="J48" s="35">
        <f t="shared" si="12"/>
        <v>10.711551967470704</v>
      </c>
      <c r="K48" s="23">
        <f t="shared" si="13"/>
        <v>6.3338504069380823</v>
      </c>
      <c r="L48" s="30">
        <f t="shared" si="8"/>
        <v>67.845367788102735</v>
      </c>
      <c r="M48" s="36">
        <f t="shared" si="14"/>
        <v>3288.1991069637284</v>
      </c>
    </row>
    <row r="49" spans="2:13" ht="15.75" thickBot="1">
      <c r="B49" s="26">
        <v>2025</v>
      </c>
      <c r="C49" s="23">
        <v>10000</v>
      </c>
      <c r="D49" s="27">
        <v>254.10000000000002</v>
      </c>
      <c r="E49" s="37">
        <v>400</v>
      </c>
      <c r="F49" s="28">
        <f>F48*1.05</f>
        <v>12.41062572782813</v>
      </c>
      <c r="G49" s="28">
        <f t="shared" si="10"/>
        <v>360</v>
      </c>
      <c r="H49" s="28">
        <f t="shared" si="11"/>
        <v>3153.539997441128</v>
      </c>
      <c r="I49" s="31">
        <f t="shared" si="7"/>
        <v>3513.539997441128</v>
      </c>
      <c r="J49" s="37">
        <f t="shared" si="12"/>
        <v>11.24712956584424</v>
      </c>
      <c r="K49" s="28">
        <f t="shared" si="13"/>
        <v>6.5238659191462247</v>
      </c>
      <c r="L49" s="31">
        <f t="shared" si="8"/>
        <v>73.374765262833108</v>
      </c>
      <c r="M49" s="38">
        <f t="shared" si="14"/>
        <v>3586.9147627039611</v>
      </c>
    </row>
    <row r="50" spans="2:13" ht="15.75" thickBot="1"/>
    <row r="51" spans="2:13" ht="15" customHeight="1">
      <c r="B51" s="242" t="s">
        <v>34</v>
      </c>
      <c r="C51" s="243"/>
      <c r="D51" s="243"/>
      <c r="E51" s="243"/>
      <c r="F51" s="244"/>
      <c r="H51" s="255"/>
      <c r="I51" s="255"/>
      <c r="J51" s="255"/>
      <c r="K51" s="255"/>
      <c r="L51" s="81"/>
    </row>
    <row r="52" spans="2:13" ht="15" customHeight="1">
      <c r="B52" s="207" t="s">
        <v>0</v>
      </c>
      <c r="C52" s="216" t="s">
        <v>2</v>
      </c>
      <c r="D52" s="209" t="s">
        <v>38</v>
      </c>
      <c r="E52" s="222" t="s">
        <v>24</v>
      </c>
      <c r="F52" s="248" t="s">
        <v>35</v>
      </c>
      <c r="H52" s="85"/>
      <c r="I52" s="86"/>
      <c r="J52" s="86"/>
      <c r="K52" s="86"/>
      <c r="L52" s="81"/>
    </row>
    <row r="53" spans="2:13">
      <c r="B53" s="207"/>
      <c r="C53" s="216"/>
      <c r="D53" s="210"/>
      <c r="E53" s="222"/>
      <c r="F53" s="248"/>
      <c r="H53" s="85"/>
      <c r="I53" s="86"/>
      <c r="J53" s="86"/>
      <c r="K53" s="86"/>
      <c r="L53" s="81"/>
    </row>
    <row r="54" spans="2:13">
      <c r="B54" s="207"/>
      <c r="C54" s="217"/>
      <c r="D54" s="211"/>
      <c r="E54" s="222"/>
      <c r="F54" s="248"/>
      <c r="H54" s="85"/>
      <c r="I54" s="86"/>
      <c r="J54" s="86"/>
      <c r="K54" s="86"/>
      <c r="L54" s="81"/>
    </row>
    <row r="55" spans="2:13">
      <c r="B55" s="208"/>
      <c r="C55" s="5" t="s">
        <v>10</v>
      </c>
      <c r="D55" s="4" t="s">
        <v>26</v>
      </c>
      <c r="E55" s="4" t="s">
        <v>26</v>
      </c>
      <c r="F55" s="39" t="s">
        <v>26</v>
      </c>
      <c r="H55" s="85"/>
      <c r="I55" s="67"/>
      <c r="J55" s="82"/>
      <c r="K55" s="82"/>
      <c r="L55" s="81"/>
    </row>
    <row r="56" spans="2:13">
      <c r="B56" s="21">
        <v>2016</v>
      </c>
      <c r="C56" s="23">
        <v>191</v>
      </c>
      <c r="D56" s="23">
        <v>1030.3</v>
      </c>
      <c r="E56" s="23">
        <v>962.125</v>
      </c>
      <c r="F56" s="30">
        <f>E56-D56</f>
        <v>-68.174999999999955</v>
      </c>
      <c r="H56" s="83"/>
      <c r="I56" s="84"/>
      <c r="J56" s="84"/>
      <c r="K56" s="84"/>
      <c r="L56" s="81"/>
    </row>
    <row r="57" spans="2:13">
      <c r="B57" s="21">
        <v>2017</v>
      </c>
      <c r="C57" s="23">
        <v>196.73000000000002</v>
      </c>
      <c r="D57" s="23">
        <v>1871.6044000000002</v>
      </c>
      <c r="E57" s="23">
        <v>2051.736375</v>
      </c>
      <c r="F57" s="30">
        <f t="shared" ref="F57:F65" si="15">E57-D57</f>
        <v>180.13197499999978</v>
      </c>
      <c r="H57" s="83"/>
      <c r="I57" s="84"/>
      <c r="J57" s="84"/>
      <c r="K57" s="84"/>
      <c r="L57" s="81"/>
    </row>
    <row r="58" spans="2:13">
      <c r="B58" s="21">
        <v>2018</v>
      </c>
      <c r="C58" s="23">
        <v>202.63190000000003</v>
      </c>
      <c r="D58" s="23">
        <v>1960.8993336000001</v>
      </c>
      <c r="E58" s="23">
        <v>2189.6128895625006</v>
      </c>
      <c r="F58" s="30">
        <f t="shared" si="15"/>
        <v>228.71355596250055</v>
      </c>
      <c r="H58" s="83"/>
      <c r="I58" s="84"/>
      <c r="J58" s="84"/>
      <c r="K58" s="84"/>
      <c r="L58" s="81"/>
    </row>
    <row r="59" spans="2:13">
      <c r="B59" s="21">
        <v>2019</v>
      </c>
      <c r="C59" s="23">
        <v>208.71085700000003</v>
      </c>
      <c r="D59" s="23">
        <v>2057.5789792884007</v>
      </c>
      <c r="E59" s="23">
        <v>2338.726340061844</v>
      </c>
      <c r="F59" s="30">
        <f t="shared" si="15"/>
        <v>281.14736077344332</v>
      </c>
      <c r="H59" s="83"/>
      <c r="I59" s="84"/>
      <c r="J59" s="84"/>
      <c r="K59" s="84"/>
      <c r="L59" s="81"/>
    </row>
    <row r="60" spans="2:13">
      <c r="B60" s="21">
        <v>2020</v>
      </c>
      <c r="C60" s="23">
        <v>214.97218271000003</v>
      </c>
      <c r="D60" s="23">
        <v>2163.2859411004047</v>
      </c>
      <c r="E60" s="23">
        <v>2499.9925367768847</v>
      </c>
      <c r="F60" s="30">
        <f t="shared" si="15"/>
        <v>336.70659567647999</v>
      </c>
      <c r="H60" s="83"/>
      <c r="I60" s="84"/>
      <c r="J60" s="84"/>
      <c r="K60" s="84"/>
      <c r="L60" s="81"/>
    </row>
    <row r="61" spans="2:13">
      <c r="B61" s="21">
        <v>2021</v>
      </c>
      <c r="C61" s="23">
        <v>221.42134819130004</v>
      </c>
      <c r="D61" s="23">
        <v>2277.715195300088</v>
      </c>
      <c r="E61" s="23">
        <v>2674.4019285242011</v>
      </c>
      <c r="F61" s="30">
        <f t="shared" si="15"/>
        <v>396.68673322411314</v>
      </c>
      <c r="H61" s="83"/>
      <c r="I61" s="84"/>
      <c r="J61" s="84"/>
      <c r="K61" s="84"/>
      <c r="L61" s="81"/>
    </row>
    <row r="62" spans="2:13">
      <c r="B62" s="21">
        <v>2022</v>
      </c>
      <c r="C62" s="23">
        <v>228.06398863703905</v>
      </c>
      <c r="D62" s="23">
        <v>2402.6183587170453</v>
      </c>
      <c r="E62" s="23">
        <v>2863.025685698924</v>
      </c>
      <c r="F62" s="30">
        <f t="shared" si="15"/>
        <v>460.40732698187867</v>
      </c>
      <c r="H62" s="83"/>
      <c r="I62" s="84"/>
      <c r="J62" s="84"/>
      <c r="K62" s="84"/>
      <c r="L62" s="81"/>
    </row>
    <row r="63" spans="2:13">
      <c r="B63" s="21">
        <v>2023</v>
      </c>
      <c r="C63" s="23">
        <v>234.90590829615022</v>
      </c>
      <c r="D63" s="23">
        <v>2537.8083049524844</v>
      </c>
      <c r="E63" s="23">
        <v>3067.0222790833859</v>
      </c>
      <c r="F63" s="30">
        <f t="shared" si="15"/>
        <v>529.21397413090153</v>
      </c>
      <c r="H63" s="83"/>
      <c r="I63" s="84"/>
      <c r="J63" s="84"/>
      <c r="K63" s="84"/>
      <c r="L63" s="81"/>
    </row>
    <row r="64" spans="2:13">
      <c r="B64" s="21">
        <v>2024</v>
      </c>
      <c r="C64" s="23">
        <v>242</v>
      </c>
      <c r="D64" s="23">
        <v>2685.5523153006448</v>
      </c>
      <c r="E64" s="23">
        <v>3288.1991069637284</v>
      </c>
      <c r="F64" s="30">
        <f t="shared" si="15"/>
        <v>602.6467916630836</v>
      </c>
      <c r="H64" s="83"/>
      <c r="I64" s="84"/>
      <c r="J64" s="84"/>
      <c r="K64" s="84"/>
      <c r="L64" s="81"/>
    </row>
    <row r="65" spans="2:12" ht="15.75" thickBot="1">
      <c r="B65" s="26">
        <v>2025</v>
      </c>
      <c r="C65" s="28">
        <v>254.10000000000002</v>
      </c>
      <c r="D65" s="28">
        <v>2884.1036789635291</v>
      </c>
      <c r="E65" s="28">
        <v>3586.9147627039611</v>
      </c>
      <c r="F65" s="31">
        <f t="shared" si="15"/>
        <v>702.81108374043197</v>
      </c>
      <c r="H65" s="83"/>
      <c r="I65" s="84"/>
      <c r="J65" s="84"/>
      <c r="K65" s="84"/>
      <c r="L65" s="81"/>
    </row>
    <row r="66" spans="2:12">
      <c r="H66" s="81"/>
      <c r="I66" s="81"/>
      <c r="J66" s="81"/>
      <c r="K66" s="81"/>
      <c r="L66" s="81"/>
    </row>
    <row r="67" spans="2:12" ht="18.75">
      <c r="H67" s="91" t="s">
        <v>70</v>
      </c>
      <c r="I67" s="81"/>
      <c r="J67" s="81"/>
      <c r="K67" s="81"/>
      <c r="L67" s="81"/>
    </row>
    <row r="69" spans="2:12" ht="15.75" thickBot="1"/>
    <row r="70" spans="2:12" ht="45">
      <c r="B70" s="256" t="s">
        <v>0</v>
      </c>
      <c r="C70" s="54" t="s">
        <v>36</v>
      </c>
      <c r="D70" s="40" t="s">
        <v>35</v>
      </c>
      <c r="E70" s="54" t="s">
        <v>59</v>
      </c>
      <c r="F70" s="55" t="s">
        <v>41</v>
      </c>
    </row>
    <row r="71" spans="2:12">
      <c r="B71" s="237"/>
      <c r="C71" s="3"/>
      <c r="D71" s="4" t="s">
        <v>26</v>
      </c>
      <c r="E71" s="4" t="s">
        <v>26</v>
      </c>
      <c r="F71" s="39" t="s">
        <v>26</v>
      </c>
    </row>
    <row r="72" spans="2:12">
      <c r="B72" s="21">
        <v>2016</v>
      </c>
      <c r="C72" s="3">
        <f t="shared" ref="C72:C81" si="16">D40+K40</f>
        <v>196</v>
      </c>
      <c r="D72" s="23">
        <v>-68.174999999999955</v>
      </c>
      <c r="E72" s="47">
        <v>30</v>
      </c>
      <c r="F72" s="56">
        <f>D72-E72</f>
        <v>-98.174999999999955</v>
      </c>
    </row>
    <row r="73" spans="2:12">
      <c r="B73" s="21">
        <v>2017</v>
      </c>
      <c r="C73" s="3">
        <f t="shared" si="16"/>
        <v>201.88000000000002</v>
      </c>
      <c r="D73" s="23">
        <v>180.13197499999978</v>
      </c>
      <c r="E73" s="47">
        <v>30</v>
      </c>
      <c r="F73" s="56">
        <f t="shared" ref="F73:F81" si="17">D73-E73</f>
        <v>150.13197499999978</v>
      </c>
    </row>
    <row r="74" spans="2:12">
      <c r="B74" s="21">
        <v>2018</v>
      </c>
      <c r="C74" s="3">
        <f t="shared" si="16"/>
        <v>207.93640000000002</v>
      </c>
      <c r="D74" s="23">
        <v>228.71355596250055</v>
      </c>
      <c r="E74" s="47">
        <v>30</v>
      </c>
      <c r="F74" s="56">
        <f t="shared" si="17"/>
        <v>198.71355596250055</v>
      </c>
    </row>
    <row r="75" spans="2:12">
      <c r="B75" s="21">
        <v>2019</v>
      </c>
      <c r="C75" s="3">
        <f t="shared" si="16"/>
        <v>214.17449200000004</v>
      </c>
      <c r="D75" s="23">
        <v>281.14736077344332</v>
      </c>
      <c r="E75" s="47">
        <v>30</v>
      </c>
      <c r="F75" s="56">
        <f t="shared" si="17"/>
        <v>251.14736077344332</v>
      </c>
    </row>
    <row r="76" spans="2:12">
      <c r="B76" s="21">
        <v>2020</v>
      </c>
      <c r="C76" s="3">
        <f t="shared" si="16"/>
        <v>220.59972676000004</v>
      </c>
      <c r="D76" s="23">
        <v>336.70659567647999</v>
      </c>
      <c r="E76" s="47">
        <v>30</v>
      </c>
      <c r="F76" s="56">
        <f t="shared" si="17"/>
        <v>306.70659567647999</v>
      </c>
    </row>
    <row r="77" spans="2:12">
      <c r="B77" s="21">
        <v>2021</v>
      </c>
      <c r="C77" s="3">
        <f t="shared" si="16"/>
        <v>227.21771856280003</v>
      </c>
      <c r="D77" s="23">
        <v>396.68673322411314</v>
      </c>
      <c r="E77" s="47">
        <v>30</v>
      </c>
      <c r="F77" s="56">
        <f t="shared" si="17"/>
        <v>366.68673322411314</v>
      </c>
    </row>
    <row r="78" spans="2:12">
      <c r="B78" s="21">
        <v>2022</v>
      </c>
      <c r="C78" s="3">
        <f t="shared" si="16"/>
        <v>234.03425011968406</v>
      </c>
      <c r="D78" s="23">
        <v>460.40732698187867</v>
      </c>
      <c r="E78" s="47">
        <v>30</v>
      </c>
      <c r="F78" s="56">
        <f t="shared" si="17"/>
        <v>430.40732698187867</v>
      </c>
    </row>
    <row r="79" spans="2:12">
      <c r="B79" s="21">
        <v>2023</v>
      </c>
      <c r="C79" s="3">
        <f t="shared" si="16"/>
        <v>241.05527762327458</v>
      </c>
      <c r="D79" s="23">
        <v>529.21397413090153</v>
      </c>
      <c r="E79" s="47">
        <v>30</v>
      </c>
      <c r="F79" s="56">
        <f t="shared" si="17"/>
        <v>499.21397413090153</v>
      </c>
    </row>
    <row r="80" spans="2:12">
      <c r="B80" s="21">
        <v>2024</v>
      </c>
      <c r="C80" s="3">
        <f t="shared" si="16"/>
        <v>248.33385040693807</v>
      </c>
      <c r="D80" s="23">
        <v>602.6467916630836</v>
      </c>
      <c r="E80" s="47">
        <v>30</v>
      </c>
      <c r="F80" s="56">
        <f t="shared" si="17"/>
        <v>572.6467916630836</v>
      </c>
    </row>
    <row r="81" spans="2:12" ht="15.75" thickBot="1">
      <c r="B81" s="26">
        <v>2025</v>
      </c>
      <c r="C81" s="57">
        <f t="shared" si="16"/>
        <v>260.62386591914623</v>
      </c>
      <c r="D81" s="28">
        <v>702.81108374043197</v>
      </c>
      <c r="E81" s="58">
        <v>30</v>
      </c>
      <c r="F81" s="59">
        <f t="shared" si="17"/>
        <v>672.81108374043197</v>
      </c>
    </row>
    <row r="82" spans="2:12">
      <c r="B82" s="17"/>
    </row>
    <row r="83" spans="2:12" ht="15.75" thickBot="1"/>
    <row r="84" spans="2:12" ht="15.75" thickBot="1">
      <c r="B84" s="252" t="s">
        <v>61</v>
      </c>
      <c r="C84" s="253"/>
      <c r="D84" s="253"/>
      <c r="E84" s="253"/>
      <c r="F84" s="253"/>
      <c r="G84" s="253"/>
      <c r="H84" s="253"/>
      <c r="I84" s="253"/>
      <c r="J84" s="254"/>
      <c r="K84" s="90"/>
      <c r="L84" s="90"/>
    </row>
    <row r="85" spans="2:12" ht="77.25" customHeight="1">
      <c r="B85" s="87" t="s">
        <v>0</v>
      </c>
      <c r="C85" s="88" t="s">
        <v>62</v>
      </c>
      <c r="D85" s="76" t="s">
        <v>57</v>
      </c>
      <c r="E85" s="88" t="s">
        <v>42</v>
      </c>
      <c r="F85" s="88" t="s">
        <v>63</v>
      </c>
      <c r="G85" s="88" t="s">
        <v>44</v>
      </c>
      <c r="H85" s="88" t="s">
        <v>43</v>
      </c>
      <c r="I85" s="88" t="s">
        <v>45</v>
      </c>
      <c r="J85" s="89" t="s">
        <v>46</v>
      </c>
    </row>
    <row r="86" spans="2:12">
      <c r="B86" s="73"/>
      <c r="C86" s="53" t="s">
        <v>58</v>
      </c>
      <c r="D86" s="5" t="s">
        <v>58</v>
      </c>
      <c r="E86" s="53"/>
      <c r="F86" s="53" t="s">
        <v>12</v>
      </c>
      <c r="G86" s="53"/>
      <c r="H86" s="53" t="s">
        <v>12</v>
      </c>
      <c r="I86" s="53" t="s">
        <v>12</v>
      </c>
      <c r="J86" s="74" t="s">
        <v>58</v>
      </c>
    </row>
    <row r="87" spans="2:12">
      <c r="B87" s="68" t="s">
        <v>47</v>
      </c>
      <c r="C87" s="3">
        <v>-98.174999999999955</v>
      </c>
      <c r="D87" s="3">
        <v>-98.174999999999955</v>
      </c>
      <c r="E87" s="44">
        <v>100</v>
      </c>
      <c r="F87" s="42">
        <v>8</v>
      </c>
      <c r="G87" s="49">
        <v>23</v>
      </c>
      <c r="H87" s="45">
        <f t="shared" ref="H87:H93" si="18">I87-F87</f>
        <v>1.8399999999999999</v>
      </c>
      <c r="I87" s="44">
        <f t="shared" ref="I87:I93" si="19">F87*1.23</f>
        <v>9.84</v>
      </c>
      <c r="J87" s="69">
        <f t="shared" ref="J87:J92" si="20">H87*E87</f>
        <v>184</v>
      </c>
    </row>
    <row r="88" spans="2:12">
      <c r="B88" s="68" t="s">
        <v>48</v>
      </c>
      <c r="C88" s="3">
        <v>150.13197499999978</v>
      </c>
      <c r="D88" s="3">
        <v>150.13197499999978</v>
      </c>
      <c r="E88" s="44">
        <f>E87*1.03</f>
        <v>103</v>
      </c>
      <c r="F88" s="42">
        <f>F87*1.05</f>
        <v>8.4</v>
      </c>
      <c r="G88" s="49">
        <v>23</v>
      </c>
      <c r="H88" s="45">
        <f t="shared" si="18"/>
        <v>1.9320000000000004</v>
      </c>
      <c r="I88" s="44">
        <f t="shared" si="19"/>
        <v>10.332000000000001</v>
      </c>
      <c r="J88" s="69">
        <f t="shared" si="20"/>
        <v>198.99600000000004</v>
      </c>
    </row>
    <row r="89" spans="2:12">
      <c r="B89" s="68" t="s">
        <v>49</v>
      </c>
      <c r="C89" s="3">
        <v>198.71355596250055</v>
      </c>
      <c r="D89" s="3">
        <v>198.71355596250055</v>
      </c>
      <c r="E89" s="44">
        <f t="shared" ref="E89:E96" si="21">E88*1.03</f>
        <v>106.09</v>
      </c>
      <c r="F89" s="42">
        <f t="shared" ref="F89:F95" si="22">F88*1.05</f>
        <v>8.82</v>
      </c>
      <c r="G89" s="49">
        <v>23</v>
      </c>
      <c r="H89" s="45">
        <f t="shared" si="18"/>
        <v>2.0285999999999991</v>
      </c>
      <c r="I89" s="44">
        <f t="shared" si="19"/>
        <v>10.848599999999999</v>
      </c>
      <c r="J89" s="69">
        <f t="shared" si="20"/>
        <v>215.2141739999999</v>
      </c>
    </row>
    <row r="90" spans="2:12">
      <c r="B90" s="68" t="s">
        <v>50</v>
      </c>
      <c r="C90" s="3">
        <v>251.14736077344332</v>
      </c>
      <c r="D90" s="3">
        <v>251.14736077344332</v>
      </c>
      <c r="E90" s="44">
        <f t="shared" si="21"/>
        <v>109.2727</v>
      </c>
      <c r="F90" s="42">
        <f t="shared" si="22"/>
        <v>9.261000000000001</v>
      </c>
      <c r="G90" s="49">
        <v>23</v>
      </c>
      <c r="H90" s="45">
        <f t="shared" si="18"/>
        <v>2.1300299999999996</v>
      </c>
      <c r="I90" s="44">
        <f t="shared" si="19"/>
        <v>11.391030000000001</v>
      </c>
      <c r="J90" s="69">
        <f t="shared" si="20"/>
        <v>232.75412918099997</v>
      </c>
    </row>
    <row r="91" spans="2:12">
      <c r="B91" s="68" t="s">
        <v>51</v>
      </c>
      <c r="C91" s="3">
        <v>306.70659567647999</v>
      </c>
      <c r="D91" s="3">
        <v>306.70659567647999</v>
      </c>
      <c r="E91" s="44">
        <f t="shared" si="21"/>
        <v>112.550881</v>
      </c>
      <c r="F91" s="42">
        <f t="shared" si="22"/>
        <v>9.7240500000000019</v>
      </c>
      <c r="G91" s="49">
        <v>23</v>
      </c>
      <c r="H91" s="45">
        <f t="shared" si="18"/>
        <v>2.2365314999999999</v>
      </c>
      <c r="I91" s="44">
        <f t="shared" si="19"/>
        <v>11.960581500000002</v>
      </c>
      <c r="J91" s="69">
        <f t="shared" si="20"/>
        <v>251.72359070925151</v>
      </c>
    </row>
    <row r="92" spans="2:12">
      <c r="B92" s="68" t="s">
        <v>52</v>
      </c>
      <c r="C92" s="3">
        <v>366.68673322411314</v>
      </c>
      <c r="D92" s="3">
        <v>366.68673322411314</v>
      </c>
      <c r="E92" s="44">
        <f t="shared" si="21"/>
        <v>115.92740743</v>
      </c>
      <c r="F92" s="42">
        <f t="shared" si="22"/>
        <v>10.210252500000003</v>
      </c>
      <c r="G92" s="49">
        <v>23</v>
      </c>
      <c r="H92" s="45">
        <f t="shared" si="18"/>
        <v>2.3483580750000002</v>
      </c>
      <c r="I92" s="44">
        <f t="shared" si="19"/>
        <v>12.558610575000003</v>
      </c>
      <c r="J92" s="69">
        <f t="shared" si="20"/>
        <v>272.2390633520555</v>
      </c>
    </row>
    <row r="93" spans="2:12">
      <c r="B93" s="68" t="s">
        <v>53</v>
      </c>
      <c r="C93" s="3">
        <v>430.40732698187867</v>
      </c>
      <c r="D93" s="3">
        <v>430.40732698187867</v>
      </c>
      <c r="E93" s="44">
        <f t="shared" si="21"/>
        <v>119.4052296529</v>
      </c>
      <c r="F93" s="42">
        <f t="shared" si="22"/>
        <v>10.720765125000003</v>
      </c>
      <c r="G93" s="49">
        <v>23</v>
      </c>
      <c r="H93" s="45">
        <f t="shared" si="18"/>
        <v>2.4657759787500009</v>
      </c>
      <c r="I93" s="44">
        <f t="shared" si="19"/>
        <v>13.186541103750004</v>
      </c>
      <c r="J93" s="69">
        <f>H93*E93</f>
        <v>294.42654701524816</v>
      </c>
    </row>
    <row r="94" spans="2:12">
      <c r="B94" s="68" t="s">
        <v>54</v>
      </c>
      <c r="C94" s="3">
        <v>499.21397413090153</v>
      </c>
      <c r="D94" s="3">
        <v>499.21397413090153</v>
      </c>
      <c r="E94" s="44">
        <f t="shared" si="21"/>
        <v>122.987386542487</v>
      </c>
      <c r="F94" s="42">
        <f t="shared" si="22"/>
        <v>11.256803381250004</v>
      </c>
      <c r="G94" s="49">
        <v>23</v>
      </c>
      <c r="H94" s="45">
        <v>0</v>
      </c>
      <c r="I94" s="44">
        <v>11.26</v>
      </c>
      <c r="J94" s="69"/>
    </row>
    <row r="95" spans="2:12">
      <c r="B95" s="68" t="s">
        <v>55</v>
      </c>
      <c r="C95" s="3">
        <v>572.6467916630836</v>
      </c>
      <c r="D95" s="3">
        <v>572.6467916630836</v>
      </c>
      <c r="E95" s="44">
        <f t="shared" si="21"/>
        <v>126.67700813876162</v>
      </c>
      <c r="F95" s="42">
        <f t="shared" si="22"/>
        <v>11.819643550312504</v>
      </c>
      <c r="G95" s="49">
        <v>23</v>
      </c>
      <c r="H95" s="45">
        <v>0</v>
      </c>
      <c r="I95" s="44">
        <v>11.82</v>
      </c>
      <c r="J95" s="69"/>
    </row>
    <row r="96" spans="2:12">
      <c r="B96" s="68" t="s">
        <v>56</v>
      </c>
      <c r="C96" s="3">
        <v>672.81108374043197</v>
      </c>
      <c r="D96" s="3">
        <v>672.81108374043197</v>
      </c>
      <c r="E96" s="44">
        <f t="shared" si="21"/>
        <v>130.47731838292447</v>
      </c>
      <c r="F96" s="42">
        <f>F95*1.05</f>
        <v>12.41062572782813</v>
      </c>
      <c r="G96" s="49">
        <v>23</v>
      </c>
      <c r="H96" s="45">
        <v>0</v>
      </c>
      <c r="I96" s="44">
        <v>12.41</v>
      </c>
      <c r="J96" s="69"/>
    </row>
    <row r="97" spans="2:10" ht="15.75" thickBot="1">
      <c r="B97" s="70"/>
      <c r="C97" s="71"/>
      <c r="D97" s="72"/>
      <c r="E97" s="71"/>
      <c r="F97" s="71"/>
      <c r="G97" s="71"/>
      <c r="H97" s="71"/>
      <c r="I97" s="71"/>
      <c r="J97" s="75">
        <f>SUM(J87:J96)</f>
        <v>1649.353504257555</v>
      </c>
    </row>
  </sheetData>
  <mergeCells count="43">
    <mergeCell ref="B1:J1"/>
    <mergeCell ref="B3:J3"/>
    <mergeCell ref="B4:B7"/>
    <mergeCell ref="C4:C6"/>
    <mergeCell ref="D4:D6"/>
    <mergeCell ref="E4:E6"/>
    <mergeCell ref="F4:I4"/>
    <mergeCell ref="J4:J6"/>
    <mergeCell ref="F5:G5"/>
    <mergeCell ref="H5:I5"/>
    <mergeCell ref="G7:J7"/>
    <mergeCell ref="B19:K19"/>
    <mergeCell ref="B20:B23"/>
    <mergeCell ref="C20:C22"/>
    <mergeCell ref="D20:D22"/>
    <mergeCell ref="E20:E22"/>
    <mergeCell ref="F20:F22"/>
    <mergeCell ref="G20:G22"/>
    <mergeCell ref="H20:H22"/>
    <mergeCell ref="I20:I22"/>
    <mergeCell ref="J20:J22"/>
    <mergeCell ref="K20:K22"/>
    <mergeCell ref="B35:M35"/>
    <mergeCell ref="B36:D36"/>
    <mergeCell ref="E36:I36"/>
    <mergeCell ref="J36:L36"/>
    <mergeCell ref="M36:M38"/>
    <mergeCell ref="B37:B39"/>
    <mergeCell ref="C37:C38"/>
    <mergeCell ref="D37:D38"/>
    <mergeCell ref="E37:F37"/>
    <mergeCell ref="G37:I37"/>
    <mergeCell ref="J37:K37"/>
    <mergeCell ref="L37:L38"/>
    <mergeCell ref="B84:J84"/>
    <mergeCell ref="B51:F51"/>
    <mergeCell ref="H51:K51"/>
    <mergeCell ref="B70:B71"/>
    <mergeCell ref="B52:B55"/>
    <mergeCell ref="C52:C54"/>
    <mergeCell ref="D52:D54"/>
    <mergeCell ref="E52:E54"/>
    <mergeCell ref="F52:F54"/>
  </mergeCells>
  <pageMargins left="0.16" right="0.17" top="0.43" bottom="0.32" header="0.3" footer="0.2"/>
  <pageSetup paperSize="5" scale="68" orientation="portrait" verticalDpi="0" r:id="rId1"/>
  <rowBreaks count="1" manualBreakCount="1">
    <brk id="67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65"/>
  <sheetViews>
    <sheetView tabSelected="1" topLeftCell="A45" workbookViewId="0">
      <selection activeCell="O54" sqref="O54"/>
    </sheetView>
  </sheetViews>
  <sheetFormatPr defaultRowHeight="15"/>
  <cols>
    <col min="1" max="1" width="6.85546875" style="118" customWidth="1"/>
    <col min="2" max="2" width="9.140625" style="118"/>
    <col min="3" max="3" width="11.28515625" style="118" customWidth="1"/>
    <col min="4" max="4" width="8.28515625" style="118" customWidth="1"/>
    <col min="5" max="5" width="12" style="118" customWidth="1"/>
    <col min="6" max="6" width="12.42578125" style="118" customWidth="1"/>
    <col min="7" max="8" width="13" style="118" customWidth="1"/>
    <col min="9" max="11" width="12.28515625" style="118" customWidth="1"/>
    <col min="12" max="16384" width="9.140625" style="118"/>
  </cols>
  <sheetData>
    <row r="1" spans="1:11" s="117" customFormat="1" ht="18.75">
      <c r="B1" s="142" t="s">
        <v>86</v>
      </c>
    </row>
    <row r="2" spans="1:11" ht="15.75" thickBot="1"/>
    <row r="3" spans="1:11" ht="16.5" thickBot="1">
      <c r="A3" s="290" t="s">
        <v>14</v>
      </c>
      <c r="B3" s="291"/>
      <c r="C3" s="291"/>
      <c r="D3" s="291"/>
      <c r="E3" s="291"/>
      <c r="F3" s="291"/>
      <c r="G3" s="291"/>
      <c r="H3" s="291"/>
      <c r="I3" s="291"/>
      <c r="J3" s="292"/>
    </row>
    <row r="4" spans="1:11" ht="15.75">
      <c r="A4" s="293" t="s">
        <v>0</v>
      </c>
      <c r="B4" s="294" t="s">
        <v>1</v>
      </c>
      <c r="C4" s="294" t="s">
        <v>87</v>
      </c>
      <c r="D4" s="294" t="s">
        <v>137</v>
      </c>
      <c r="E4" s="295" t="s">
        <v>23</v>
      </c>
      <c r="F4" s="296" t="s">
        <v>14</v>
      </c>
      <c r="G4" s="297"/>
      <c r="H4" s="297"/>
      <c r="I4" s="297"/>
      <c r="J4" s="298" t="s">
        <v>21</v>
      </c>
    </row>
    <row r="5" spans="1:11" ht="15.75">
      <c r="A5" s="257"/>
      <c r="B5" s="259"/>
      <c r="C5" s="259"/>
      <c r="D5" s="259"/>
      <c r="E5" s="261"/>
      <c r="F5" s="263" t="s">
        <v>88</v>
      </c>
      <c r="G5" s="264"/>
      <c r="H5" s="263" t="s">
        <v>4</v>
      </c>
      <c r="I5" s="264"/>
      <c r="J5" s="265"/>
    </row>
    <row r="6" spans="1:11" ht="31.5">
      <c r="A6" s="257"/>
      <c r="B6" s="259"/>
      <c r="C6" s="260"/>
      <c r="D6" s="260"/>
      <c r="E6" s="262"/>
      <c r="F6" s="143" t="s">
        <v>5</v>
      </c>
      <c r="G6" s="143" t="s">
        <v>6</v>
      </c>
      <c r="H6" s="143" t="s">
        <v>7</v>
      </c>
      <c r="I6" s="143" t="s">
        <v>8</v>
      </c>
      <c r="J6" s="266"/>
    </row>
    <row r="7" spans="1:11" ht="15.75">
      <c r="A7" s="257"/>
      <c r="B7" s="179" t="s">
        <v>109</v>
      </c>
      <c r="C7" s="180" t="s">
        <v>110</v>
      </c>
      <c r="D7" s="180" t="s">
        <v>111</v>
      </c>
      <c r="E7" s="181" t="s">
        <v>112</v>
      </c>
      <c r="F7" s="143" t="s">
        <v>113</v>
      </c>
      <c r="G7" s="143" t="s">
        <v>114</v>
      </c>
      <c r="H7" s="143" t="s">
        <v>115</v>
      </c>
      <c r="I7" s="143" t="s">
        <v>116</v>
      </c>
      <c r="J7" s="144" t="s">
        <v>117</v>
      </c>
    </row>
    <row r="8" spans="1:11" ht="15.75">
      <c r="A8" s="258"/>
      <c r="B8" s="145" t="s">
        <v>13</v>
      </c>
      <c r="C8" s="143" t="s">
        <v>10</v>
      </c>
      <c r="D8" s="143"/>
      <c r="E8" s="143" t="s">
        <v>89</v>
      </c>
      <c r="F8" s="143" t="s">
        <v>11</v>
      </c>
      <c r="G8" s="120" t="s">
        <v>84</v>
      </c>
      <c r="H8" s="269" t="s">
        <v>90</v>
      </c>
      <c r="I8" s="270"/>
      <c r="J8" s="271"/>
    </row>
    <row r="9" spans="1:11" ht="15.75">
      <c r="A9" s="119">
        <v>2016</v>
      </c>
      <c r="B9" s="120">
        <v>5000</v>
      </c>
      <c r="C9" s="120">
        <v>100</v>
      </c>
      <c r="D9" s="138">
        <v>0</v>
      </c>
      <c r="E9" s="121">
        <v>5</v>
      </c>
      <c r="F9" s="120">
        <v>350</v>
      </c>
      <c r="G9" s="120">
        <v>5.6</v>
      </c>
      <c r="H9" s="120">
        <f>B9*F9*12*0.5/100000</f>
        <v>105</v>
      </c>
      <c r="I9" s="120">
        <f>(C9+E9+D9)*G9*0.5</f>
        <v>294</v>
      </c>
      <c r="J9" s="122">
        <f t="shared" ref="J9:J23" si="0">H9+I9</f>
        <v>399</v>
      </c>
      <c r="K9" s="170"/>
    </row>
    <row r="10" spans="1:11" ht="15.75">
      <c r="A10" s="119">
        <v>2017</v>
      </c>
      <c r="B10" s="120">
        <v>5000</v>
      </c>
      <c r="C10" s="120">
        <f>C9*1.03</f>
        <v>103</v>
      </c>
      <c r="D10" s="138">
        <v>0</v>
      </c>
      <c r="E10" s="121">
        <f>E9*1.03</f>
        <v>5.15</v>
      </c>
      <c r="F10" s="120">
        <v>350</v>
      </c>
      <c r="G10" s="120">
        <f>G9*1.05</f>
        <v>5.88</v>
      </c>
      <c r="H10" s="120">
        <f>B10*F10*12/100000</f>
        <v>210</v>
      </c>
      <c r="I10" s="120">
        <f t="shared" ref="I10:I23" si="1">(C10+E10+D10)*G10</f>
        <v>635.92200000000003</v>
      </c>
      <c r="J10" s="122">
        <f t="shared" si="0"/>
        <v>845.92200000000003</v>
      </c>
      <c r="K10" s="170"/>
    </row>
    <row r="11" spans="1:11" ht="15.75">
      <c r="A11" s="119">
        <v>2018</v>
      </c>
      <c r="B11" s="120">
        <v>5000</v>
      </c>
      <c r="C11" s="120">
        <f t="shared" ref="C11:E18" si="2">C10*1.03</f>
        <v>106.09</v>
      </c>
      <c r="D11" s="138">
        <v>0</v>
      </c>
      <c r="E11" s="121">
        <f t="shared" si="2"/>
        <v>5.3045000000000009</v>
      </c>
      <c r="F11" s="120">
        <v>350</v>
      </c>
      <c r="G11" s="120">
        <f t="shared" ref="G11:G23" si="3">G10*1.05</f>
        <v>6.1740000000000004</v>
      </c>
      <c r="H11" s="120">
        <f t="shared" ref="H11:H23" si="4">B11*F11*12/100000</f>
        <v>210</v>
      </c>
      <c r="I11" s="120">
        <f t="shared" si="1"/>
        <v>687.74964300000011</v>
      </c>
      <c r="J11" s="122">
        <f t="shared" si="0"/>
        <v>897.74964300000011</v>
      </c>
      <c r="K11" s="170"/>
    </row>
    <row r="12" spans="1:11" ht="15.75">
      <c r="A12" s="119">
        <v>2019</v>
      </c>
      <c r="B12" s="120">
        <v>5000</v>
      </c>
      <c r="C12" s="120">
        <f t="shared" si="2"/>
        <v>109.2727</v>
      </c>
      <c r="D12" s="138">
        <v>0</v>
      </c>
      <c r="E12" s="121">
        <f t="shared" si="2"/>
        <v>5.4636350000000009</v>
      </c>
      <c r="F12" s="120">
        <v>350</v>
      </c>
      <c r="G12" s="120">
        <f>G11*1.05</f>
        <v>6.4827000000000004</v>
      </c>
      <c r="H12" s="120">
        <f t="shared" si="4"/>
        <v>210</v>
      </c>
      <c r="I12" s="120">
        <f t="shared" si="1"/>
        <v>743.8012389045</v>
      </c>
      <c r="J12" s="122">
        <f t="shared" si="0"/>
        <v>953.8012389045</v>
      </c>
      <c r="K12" s="170"/>
    </row>
    <row r="13" spans="1:11" ht="15.75">
      <c r="A13" s="119">
        <v>2020</v>
      </c>
      <c r="B13" s="120">
        <v>5000</v>
      </c>
      <c r="C13" s="120">
        <f t="shared" si="2"/>
        <v>112.550881</v>
      </c>
      <c r="D13" s="138">
        <f>C13*0.3/100</f>
        <v>0.33765264299999997</v>
      </c>
      <c r="E13" s="121">
        <f t="shared" si="2"/>
        <v>5.6275440500000009</v>
      </c>
      <c r="F13" s="120">
        <v>350</v>
      </c>
      <c r="G13" s="120">
        <f t="shared" si="3"/>
        <v>6.8068350000000004</v>
      </c>
      <c r="H13" s="120">
        <f t="shared" si="4"/>
        <v>210</v>
      </c>
      <c r="I13" s="120">
        <f t="shared" si="1"/>
        <v>806.71938570343173</v>
      </c>
      <c r="J13" s="122">
        <f t="shared" si="0"/>
        <v>1016.7193857034317</v>
      </c>
      <c r="K13" s="170"/>
    </row>
    <row r="14" spans="1:11" ht="15.75">
      <c r="A14" s="119">
        <v>2021</v>
      </c>
      <c r="B14" s="120">
        <v>5000</v>
      </c>
      <c r="C14" s="120">
        <f t="shared" si="2"/>
        <v>115.92740743</v>
      </c>
      <c r="D14" s="138">
        <f t="shared" ref="D14:D23" si="5">C14*0.3/100</f>
        <v>0.34778222229</v>
      </c>
      <c r="E14" s="121">
        <f t="shared" si="2"/>
        <v>5.796370371500001</v>
      </c>
      <c r="F14" s="120">
        <v>350</v>
      </c>
      <c r="G14" s="120">
        <f t="shared" si="3"/>
        <v>7.1471767500000007</v>
      </c>
      <c r="H14" s="120">
        <f t="shared" si="4"/>
        <v>210</v>
      </c>
      <c r="I14" s="120">
        <f t="shared" si="1"/>
        <v>872.46701563826139</v>
      </c>
      <c r="J14" s="122">
        <f t="shared" si="0"/>
        <v>1082.4670156382613</v>
      </c>
      <c r="K14" s="170"/>
    </row>
    <row r="15" spans="1:11" ht="15.75">
      <c r="A15" s="119">
        <v>2022</v>
      </c>
      <c r="B15" s="120">
        <v>5000</v>
      </c>
      <c r="C15" s="120">
        <f t="shared" si="2"/>
        <v>119.4052296529</v>
      </c>
      <c r="D15" s="138">
        <f t="shared" si="5"/>
        <v>0.35821568895870004</v>
      </c>
      <c r="E15" s="121">
        <f t="shared" si="2"/>
        <v>5.9702614826450011</v>
      </c>
      <c r="F15" s="120">
        <v>350</v>
      </c>
      <c r="G15" s="120">
        <f t="shared" si="3"/>
        <v>7.5045355875000013</v>
      </c>
      <c r="H15" s="120">
        <f t="shared" si="4"/>
        <v>210</v>
      </c>
      <c r="I15" s="120">
        <f t="shared" si="1"/>
        <v>943.57307741277975</v>
      </c>
      <c r="J15" s="122">
        <f t="shared" si="0"/>
        <v>1153.5730774127796</v>
      </c>
      <c r="K15" s="170"/>
    </row>
    <row r="16" spans="1:11" ht="15.75">
      <c r="A16" s="119">
        <v>2023</v>
      </c>
      <c r="B16" s="120">
        <v>6000</v>
      </c>
      <c r="C16" s="120">
        <f t="shared" si="2"/>
        <v>122.987386542487</v>
      </c>
      <c r="D16" s="138">
        <f t="shared" si="5"/>
        <v>0.36896215962746098</v>
      </c>
      <c r="E16" s="121">
        <f t="shared" si="2"/>
        <v>6.1493693271243517</v>
      </c>
      <c r="F16" s="120">
        <v>350</v>
      </c>
      <c r="G16" s="120">
        <f t="shared" si="3"/>
        <v>7.8797623668750019</v>
      </c>
      <c r="H16" s="120">
        <f t="shared" si="4"/>
        <v>252</v>
      </c>
      <c r="I16" s="120">
        <f t="shared" si="1"/>
        <v>1020.4742832219216</v>
      </c>
      <c r="J16" s="122">
        <f t="shared" si="0"/>
        <v>1272.4742832219217</v>
      </c>
      <c r="K16" s="170"/>
    </row>
    <row r="17" spans="1:14" ht="15.75">
      <c r="A17" s="119">
        <v>2024</v>
      </c>
      <c r="B17" s="120">
        <v>6000</v>
      </c>
      <c r="C17" s="120">
        <f>C16*1.1</f>
        <v>135.28612519673572</v>
      </c>
      <c r="D17" s="138">
        <f t="shared" si="5"/>
        <v>0.40585837559020715</v>
      </c>
      <c r="E17" s="121">
        <f t="shared" si="2"/>
        <v>6.3338504069380823</v>
      </c>
      <c r="F17" s="120">
        <v>350</v>
      </c>
      <c r="G17" s="120">
        <f t="shared" si="3"/>
        <v>8.273750485218752</v>
      </c>
      <c r="H17" s="120">
        <f t="shared" si="4"/>
        <v>252</v>
      </c>
      <c r="I17" s="120">
        <f t="shared" si="1"/>
        <v>1175.0863127995335</v>
      </c>
      <c r="J17" s="122">
        <f t="shared" si="0"/>
        <v>1427.0863127995335</v>
      </c>
      <c r="K17" s="170"/>
    </row>
    <row r="18" spans="1:14" ht="15.75">
      <c r="A18" s="119">
        <v>2025</v>
      </c>
      <c r="B18" s="120">
        <v>6000</v>
      </c>
      <c r="C18" s="120">
        <f>C17*1.1</f>
        <v>148.8147377164093</v>
      </c>
      <c r="D18" s="138">
        <f t="shared" si="5"/>
        <v>0.44644421314922789</v>
      </c>
      <c r="E18" s="121">
        <f t="shared" si="2"/>
        <v>6.5238659191462247</v>
      </c>
      <c r="F18" s="120">
        <v>350</v>
      </c>
      <c r="G18" s="120">
        <f t="shared" si="3"/>
        <v>8.6874380094796901</v>
      </c>
      <c r="H18" s="120">
        <f t="shared" si="4"/>
        <v>252</v>
      </c>
      <c r="I18" s="120">
        <f t="shared" si="1"/>
        <v>1353.3729459894498</v>
      </c>
      <c r="J18" s="122">
        <f t="shared" si="0"/>
        <v>1605.3729459894498</v>
      </c>
      <c r="K18" s="170"/>
    </row>
    <row r="19" spans="1:14" ht="15.75">
      <c r="A19" s="119">
        <v>2026</v>
      </c>
      <c r="B19" s="120">
        <v>6000</v>
      </c>
      <c r="C19" s="120">
        <f t="shared" ref="C19:C23" si="6">C18*1.1</f>
        <v>163.69621148805024</v>
      </c>
      <c r="D19" s="138">
        <f t="shared" si="5"/>
        <v>0.49108863446415074</v>
      </c>
      <c r="E19" s="121">
        <f t="shared" ref="E19" si="7">E18*1.03</f>
        <v>6.7195818967206113</v>
      </c>
      <c r="F19" s="120">
        <v>350</v>
      </c>
      <c r="G19" s="120">
        <f t="shared" si="3"/>
        <v>9.1218099099536758</v>
      </c>
      <c r="H19" s="120">
        <f t="shared" si="4"/>
        <v>252</v>
      </c>
      <c r="I19" s="120">
        <f t="shared" si="1"/>
        <v>1558.9800900823413</v>
      </c>
      <c r="J19" s="122">
        <f t="shared" si="0"/>
        <v>1810.9800900823413</v>
      </c>
      <c r="K19" s="170"/>
    </row>
    <row r="20" spans="1:14" ht="15.75">
      <c r="A20" s="119">
        <v>2027</v>
      </c>
      <c r="B20" s="120">
        <v>6000</v>
      </c>
      <c r="C20" s="120">
        <f t="shared" si="6"/>
        <v>180.06583263685528</v>
      </c>
      <c r="D20" s="138">
        <f t="shared" si="5"/>
        <v>0.54019749791056582</v>
      </c>
      <c r="E20" s="121">
        <f t="shared" ref="E20" si="8">E19*1.03</f>
        <v>6.9211693536222301</v>
      </c>
      <c r="F20" s="120">
        <v>350</v>
      </c>
      <c r="G20" s="120">
        <f t="shared" si="3"/>
        <v>9.5779004054513592</v>
      </c>
      <c r="H20" s="120">
        <f t="shared" si="4"/>
        <v>252</v>
      </c>
      <c r="I20" s="120">
        <f t="shared" si="1"/>
        <v>1796.1168400129898</v>
      </c>
      <c r="J20" s="122">
        <f t="shared" si="0"/>
        <v>2048.11684001299</v>
      </c>
      <c r="K20" s="170"/>
    </row>
    <row r="21" spans="1:14" ht="15.75">
      <c r="A21" s="119">
        <v>2028</v>
      </c>
      <c r="B21" s="120">
        <v>6000</v>
      </c>
      <c r="C21" s="120">
        <f t="shared" si="6"/>
        <v>198.07241590054082</v>
      </c>
      <c r="D21" s="138">
        <f t="shared" si="5"/>
        <v>0.59421724770162243</v>
      </c>
      <c r="E21" s="121">
        <f t="shared" ref="E21" si="9">E20*1.03</f>
        <v>7.1288044342308972</v>
      </c>
      <c r="F21" s="120">
        <v>350</v>
      </c>
      <c r="G21" s="120">
        <f t="shared" si="3"/>
        <v>10.056795425723928</v>
      </c>
      <c r="H21" s="120">
        <f t="shared" si="4"/>
        <v>252</v>
      </c>
      <c r="I21" s="120">
        <f t="shared" si="1"/>
        <v>2069.642615314272</v>
      </c>
      <c r="J21" s="122">
        <f t="shared" si="0"/>
        <v>2321.642615314272</v>
      </c>
      <c r="K21" s="170"/>
    </row>
    <row r="22" spans="1:14" ht="15.75">
      <c r="A22" s="119">
        <v>2029</v>
      </c>
      <c r="B22" s="120">
        <v>6000</v>
      </c>
      <c r="C22" s="120">
        <f t="shared" si="6"/>
        <v>217.87965749059492</v>
      </c>
      <c r="D22" s="138">
        <f t="shared" si="5"/>
        <v>0.65363897247178471</v>
      </c>
      <c r="E22" s="121">
        <f t="shared" ref="E22" si="10">E21*1.03</f>
        <v>7.3426685672578245</v>
      </c>
      <c r="F22" s="120">
        <v>350</v>
      </c>
      <c r="G22" s="120">
        <f t="shared" si="3"/>
        <v>10.559635197010126</v>
      </c>
      <c r="H22" s="120">
        <f t="shared" si="4"/>
        <v>252</v>
      </c>
      <c r="I22" s="120">
        <f t="shared" si="1"/>
        <v>2385.1677904928433</v>
      </c>
      <c r="J22" s="122">
        <f t="shared" si="0"/>
        <v>2637.1677904928433</v>
      </c>
      <c r="K22" s="170"/>
    </row>
    <row r="23" spans="1:14" ht="16.5" thickBot="1">
      <c r="A23" s="123">
        <v>2030</v>
      </c>
      <c r="B23" s="124">
        <v>6000</v>
      </c>
      <c r="C23" s="124">
        <f t="shared" si="6"/>
        <v>239.66762323965443</v>
      </c>
      <c r="D23" s="140">
        <f t="shared" si="5"/>
        <v>0.71900286971896321</v>
      </c>
      <c r="E23" s="125">
        <f t="shared" ref="E23" si="11">E22*1.03</f>
        <v>7.5629486242755597</v>
      </c>
      <c r="F23" s="124">
        <v>350</v>
      </c>
      <c r="G23" s="124">
        <f t="shared" si="3"/>
        <v>11.087616956860632</v>
      </c>
      <c r="H23" s="124">
        <f t="shared" si="4"/>
        <v>252</v>
      </c>
      <c r="I23" s="124">
        <f t="shared" si="1"/>
        <v>2749.1699092631884</v>
      </c>
      <c r="J23" s="126">
        <f t="shared" si="0"/>
        <v>3001.1699092631884</v>
      </c>
      <c r="K23" s="170"/>
    </row>
    <row r="24" spans="1:14">
      <c r="A24" s="141"/>
      <c r="B24" s="128"/>
      <c r="C24" s="128"/>
      <c r="D24" s="128"/>
      <c r="E24" s="128"/>
      <c r="F24" s="128"/>
      <c r="G24" s="128"/>
      <c r="H24" s="128"/>
      <c r="I24" s="128"/>
      <c r="J24" s="129"/>
    </row>
    <row r="25" spans="1:14">
      <c r="A25" s="141" t="s">
        <v>91</v>
      </c>
      <c r="B25" s="128" t="s">
        <v>139</v>
      </c>
      <c r="C25" s="128"/>
      <c r="D25" s="128"/>
      <c r="E25" s="128"/>
      <c r="F25" s="128"/>
      <c r="G25" s="128"/>
      <c r="H25" s="128"/>
      <c r="I25" s="128"/>
      <c r="J25" s="129"/>
      <c r="L25" s="170"/>
    </row>
    <row r="26" spans="1:14">
      <c r="A26" s="141"/>
      <c r="B26" s="128"/>
      <c r="C26" s="128"/>
      <c r="D26" s="128"/>
      <c r="E26" s="128"/>
      <c r="F26" s="128"/>
      <c r="G26" s="128"/>
      <c r="H26" s="128"/>
      <c r="I26" s="128"/>
      <c r="J26" s="129"/>
    </row>
    <row r="27" spans="1:14" ht="48.75" customHeight="1">
      <c r="A27" s="141"/>
      <c r="B27" s="128"/>
      <c r="C27" s="282" t="s">
        <v>140</v>
      </c>
      <c r="D27" s="282"/>
      <c r="E27" s="282"/>
      <c r="F27" s="280" t="s">
        <v>141</v>
      </c>
      <c r="G27" s="280"/>
      <c r="H27" s="280"/>
      <c r="I27" s="280"/>
      <c r="J27" s="281"/>
      <c r="K27" s="146"/>
      <c r="N27" s="146"/>
    </row>
    <row r="28" spans="1:14" ht="18" customHeight="1">
      <c r="A28" s="141"/>
      <c r="B28" s="128"/>
      <c r="C28" s="283" t="s">
        <v>142</v>
      </c>
      <c r="D28" s="283"/>
      <c r="E28" s="283"/>
      <c r="F28" s="130" t="s">
        <v>143</v>
      </c>
      <c r="G28" s="130"/>
      <c r="H28" s="130"/>
      <c r="I28" s="130"/>
      <c r="J28" s="131"/>
    </row>
    <row r="29" spans="1:14">
      <c r="A29" s="199"/>
      <c r="B29" s="164"/>
      <c r="C29" s="302" t="s">
        <v>144</v>
      </c>
      <c r="D29" s="302"/>
      <c r="E29" s="302"/>
      <c r="F29" s="164" t="s">
        <v>145</v>
      </c>
      <c r="G29" s="164"/>
      <c r="H29" s="164"/>
      <c r="I29" s="164"/>
      <c r="J29" s="200"/>
    </row>
    <row r="30" spans="1:14" ht="15.75" thickBot="1">
      <c r="A30" s="132"/>
      <c r="B30" s="133"/>
      <c r="C30" s="133"/>
      <c r="D30" s="133"/>
      <c r="E30" s="133"/>
      <c r="F30" s="133"/>
      <c r="G30" s="133"/>
      <c r="H30" s="133"/>
      <c r="I30" s="133"/>
      <c r="J30" s="134"/>
    </row>
    <row r="31" spans="1:14">
      <c r="A31" s="128"/>
      <c r="B31" s="128"/>
      <c r="C31" s="128"/>
      <c r="D31" s="128"/>
      <c r="E31" s="128"/>
      <c r="F31" s="128"/>
      <c r="G31" s="128"/>
      <c r="H31" s="128"/>
      <c r="I31" s="128"/>
      <c r="J31" s="128"/>
    </row>
    <row r="45" spans="1:11" s="142" customFormat="1" ht="18.75">
      <c r="B45" s="142" t="s">
        <v>108</v>
      </c>
    </row>
    <row r="46" spans="1:11" ht="15.75" thickBot="1">
      <c r="J46" s="147" t="s">
        <v>92</v>
      </c>
    </row>
    <row r="47" spans="1:11">
      <c r="A47" s="272" t="s">
        <v>0</v>
      </c>
      <c r="B47" s="274" t="s">
        <v>93</v>
      </c>
      <c r="C47" s="276" t="s">
        <v>146</v>
      </c>
      <c r="D47" s="276" t="s">
        <v>147</v>
      </c>
      <c r="E47" s="276" t="s">
        <v>94</v>
      </c>
      <c r="F47" s="276" t="s">
        <v>95</v>
      </c>
      <c r="G47" s="276" t="s">
        <v>96</v>
      </c>
      <c r="H47" s="276" t="s">
        <v>136</v>
      </c>
      <c r="I47" s="278" t="s">
        <v>97</v>
      </c>
      <c r="J47" s="267" t="s">
        <v>98</v>
      </c>
      <c r="K47" s="299" t="s">
        <v>148</v>
      </c>
    </row>
    <row r="48" spans="1:11">
      <c r="A48" s="273"/>
      <c r="B48" s="275"/>
      <c r="C48" s="277"/>
      <c r="D48" s="277"/>
      <c r="E48" s="277"/>
      <c r="F48" s="277"/>
      <c r="G48" s="277"/>
      <c r="H48" s="277"/>
      <c r="I48" s="279"/>
      <c r="J48" s="268"/>
      <c r="K48" s="300"/>
    </row>
    <row r="49" spans="1:11" ht="48" customHeight="1">
      <c r="A49" s="273"/>
      <c r="B49" s="275"/>
      <c r="C49" s="277"/>
      <c r="D49" s="277"/>
      <c r="E49" s="277"/>
      <c r="F49" s="277"/>
      <c r="G49" s="277"/>
      <c r="H49" s="277"/>
      <c r="I49" s="279"/>
      <c r="J49" s="268"/>
      <c r="K49" s="301"/>
    </row>
    <row r="50" spans="1:11" ht="38.25" customHeight="1">
      <c r="A50" s="273"/>
      <c r="B50" s="177" t="s">
        <v>22</v>
      </c>
      <c r="C50" s="177" t="s">
        <v>22</v>
      </c>
      <c r="D50" s="177" t="s">
        <v>22</v>
      </c>
      <c r="E50" s="177" t="s">
        <v>22</v>
      </c>
      <c r="F50" s="177" t="s">
        <v>22</v>
      </c>
      <c r="G50" s="177" t="s">
        <v>22</v>
      </c>
      <c r="H50" s="177" t="s">
        <v>22</v>
      </c>
      <c r="I50" s="135"/>
      <c r="J50" s="175"/>
      <c r="K50" s="196"/>
    </row>
    <row r="51" spans="1:11">
      <c r="A51" s="136">
        <v>2016</v>
      </c>
      <c r="B51" s="137">
        <v>399</v>
      </c>
      <c r="C51" s="137">
        <f>2500*0.12</f>
        <v>300</v>
      </c>
      <c r="D51" s="138">
        <f>4000*0.036</f>
        <v>144</v>
      </c>
      <c r="E51" s="138">
        <v>0</v>
      </c>
      <c r="F51" s="138">
        <v>11.89</v>
      </c>
      <c r="G51" s="138">
        <v>1</v>
      </c>
      <c r="H51" s="138">
        <f t="shared" ref="H51:H65" si="12" xml:space="preserve"> B51+C51+D51+E51+F51+G51</f>
        <v>855.89</v>
      </c>
      <c r="I51" s="135">
        <v>30</v>
      </c>
      <c r="J51" s="138">
        <f>H51+I51</f>
        <v>885.89</v>
      </c>
      <c r="K51" s="196" t="s">
        <v>149</v>
      </c>
    </row>
    <row r="52" spans="1:11">
      <c r="A52" s="136">
        <v>2017</v>
      </c>
      <c r="B52" s="137">
        <v>845.92200000000003</v>
      </c>
      <c r="C52" s="137">
        <f t="shared" ref="C52:C65" si="13">2500*0.12</f>
        <v>300</v>
      </c>
      <c r="D52" s="138">
        <f t="shared" ref="D52:D65" si="14">4000*0.036</f>
        <v>144</v>
      </c>
      <c r="E52" s="138">
        <v>1.66</v>
      </c>
      <c r="F52" s="23">
        <v>24.98</v>
      </c>
      <c r="G52" s="138">
        <v>1</v>
      </c>
      <c r="H52" s="138">
        <f t="shared" si="12"/>
        <v>1317.5620000000001</v>
      </c>
      <c r="I52" s="135">
        <v>30</v>
      </c>
      <c r="J52" s="138">
        <f t="shared" ref="J52:J65" si="15">H52+I52</f>
        <v>1347.5620000000001</v>
      </c>
      <c r="K52" s="196"/>
    </row>
    <row r="53" spans="1:11">
      <c r="A53" s="136">
        <v>2018</v>
      </c>
      <c r="B53" s="137">
        <v>897.74964300000011</v>
      </c>
      <c r="C53" s="137">
        <f t="shared" si="13"/>
        <v>300</v>
      </c>
      <c r="D53" s="138">
        <f t="shared" si="14"/>
        <v>144</v>
      </c>
      <c r="E53" s="138">
        <v>1.71</v>
      </c>
      <c r="F53" s="23">
        <f t="shared" ref="F53:F59" si="16">F52*1.05</f>
        <v>26.229000000000003</v>
      </c>
      <c r="G53" s="138">
        <v>1.5</v>
      </c>
      <c r="H53" s="138">
        <f t="shared" si="12"/>
        <v>1371.1886430000002</v>
      </c>
      <c r="I53" s="135">
        <v>30</v>
      </c>
      <c r="J53" s="138">
        <f t="shared" si="15"/>
        <v>1401.1886430000002</v>
      </c>
      <c r="K53" s="196"/>
    </row>
    <row r="54" spans="1:11">
      <c r="A54" s="136">
        <v>2019</v>
      </c>
      <c r="B54" s="137">
        <v>953.8012389045</v>
      </c>
      <c r="C54" s="137">
        <f t="shared" si="13"/>
        <v>300</v>
      </c>
      <c r="D54" s="138">
        <f t="shared" si="14"/>
        <v>144</v>
      </c>
      <c r="E54" s="138">
        <v>1.77</v>
      </c>
      <c r="F54" s="23">
        <f t="shared" si="16"/>
        <v>27.540450000000003</v>
      </c>
      <c r="G54" s="138">
        <v>1.5</v>
      </c>
      <c r="H54" s="138">
        <f t="shared" si="12"/>
        <v>1428.6116889044999</v>
      </c>
      <c r="I54" s="135">
        <v>30</v>
      </c>
      <c r="J54" s="138">
        <f t="shared" si="15"/>
        <v>1458.6116889044999</v>
      </c>
      <c r="K54" s="196"/>
    </row>
    <row r="55" spans="1:11">
      <c r="A55" s="136">
        <v>2020</v>
      </c>
      <c r="B55" s="137">
        <v>1016.7193857034317</v>
      </c>
      <c r="C55" s="137">
        <f t="shared" si="13"/>
        <v>300</v>
      </c>
      <c r="D55" s="138">
        <f t="shared" si="14"/>
        <v>144</v>
      </c>
      <c r="E55" s="138">
        <v>1.82</v>
      </c>
      <c r="F55" s="23">
        <f t="shared" si="16"/>
        <v>28.917472500000006</v>
      </c>
      <c r="G55" s="138">
        <v>2</v>
      </c>
      <c r="H55" s="138">
        <f t="shared" si="12"/>
        <v>1493.4568582034317</v>
      </c>
      <c r="I55" s="135">
        <v>30</v>
      </c>
      <c r="J55" s="138">
        <f t="shared" si="15"/>
        <v>1523.4568582034317</v>
      </c>
      <c r="K55" s="196"/>
    </row>
    <row r="56" spans="1:11">
      <c r="A56" s="136">
        <v>2021</v>
      </c>
      <c r="B56" s="137">
        <v>1082.4670156382613</v>
      </c>
      <c r="C56" s="137">
        <f t="shared" si="13"/>
        <v>300</v>
      </c>
      <c r="D56" s="138">
        <f t="shared" si="14"/>
        <v>144</v>
      </c>
      <c r="E56" s="138">
        <v>1.87</v>
      </c>
      <c r="F56" s="23">
        <f t="shared" si="16"/>
        <v>30.363346125000007</v>
      </c>
      <c r="G56" s="138">
        <v>2</v>
      </c>
      <c r="H56" s="138">
        <f t="shared" si="12"/>
        <v>1560.7003617632611</v>
      </c>
      <c r="I56" s="135">
        <v>30</v>
      </c>
      <c r="J56" s="138">
        <f t="shared" si="15"/>
        <v>1590.7003617632611</v>
      </c>
      <c r="K56" s="196"/>
    </row>
    <row r="57" spans="1:11">
      <c r="A57" s="136">
        <v>2022</v>
      </c>
      <c r="B57" s="137">
        <v>1153.5730774127796</v>
      </c>
      <c r="C57" s="137">
        <f t="shared" si="13"/>
        <v>300</v>
      </c>
      <c r="D57" s="138">
        <f t="shared" si="14"/>
        <v>144</v>
      </c>
      <c r="E57" s="138">
        <v>1.93</v>
      </c>
      <c r="F57" s="23">
        <f t="shared" si="16"/>
        <v>31.88151343125001</v>
      </c>
      <c r="G57" s="138">
        <v>2.5</v>
      </c>
      <c r="H57" s="138">
        <f t="shared" si="12"/>
        <v>1633.8845908440296</v>
      </c>
      <c r="I57" s="135">
        <v>30</v>
      </c>
      <c r="J57" s="138">
        <f t="shared" si="15"/>
        <v>1663.8845908440296</v>
      </c>
      <c r="K57" s="196"/>
    </row>
    <row r="58" spans="1:11">
      <c r="A58" s="136">
        <v>2023</v>
      </c>
      <c r="B58" s="137">
        <v>1272.4742832219217</v>
      </c>
      <c r="C58" s="137">
        <f t="shared" si="13"/>
        <v>300</v>
      </c>
      <c r="D58" s="138">
        <f t="shared" si="14"/>
        <v>144</v>
      </c>
      <c r="E58" s="138">
        <v>2.12</v>
      </c>
      <c r="F58" s="23">
        <f t="shared" si="16"/>
        <v>33.475589102812513</v>
      </c>
      <c r="G58" s="138">
        <v>2.5</v>
      </c>
      <c r="H58" s="138">
        <f t="shared" si="12"/>
        <v>1754.5698723247342</v>
      </c>
      <c r="I58" s="135">
        <v>30</v>
      </c>
      <c r="J58" s="138">
        <f t="shared" si="15"/>
        <v>1784.5698723247342</v>
      </c>
      <c r="K58" s="196"/>
    </row>
    <row r="59" spans="1:11">
      <c r="A59" s="136">
        <v>2024</v>
      </c>
      <c r="B59" s="137">
        <v>1427.0863127995335</v>
      </c>
      <c r="C59" s="137">
        <f t="shared" si="13"/>
        <v>300</v>
      </c>
      <c r="D59" s="138">
        <f t="shared" si="14"/>
        <v>144</v>
      </c>
      <c r="E59" s="138">
        <v>2.3199999999999998</v>
      </c>
      <c r="F59" s="23">
        <f t="shared" si="16"/>
        <v>35.149368557953139</v>
      </c>
      <c r="G59" s="138">
        <v>3</v>
      </c>
      <c r="H59" s="138">
        <f t="shared" si="12"/>
        <v>1911.5556813574865</v>
      </c>
      <c r="I59" s="135">
        <v>30</v>
      </c>
      <c r="J59" s="138">
        <f t="shared" si="15"/>
        <v>1941.5556813574865</v>
      </c>
      <c r="K59" s="196"/>
    </row>
    <row r="60" spans="1:11">
      <c r="A60" s="136">
        <v>2025</v>
      </c>
      <c r="B60" s="137">
        <v>1605.3729459894498</v>
      </c>
      <c r="C60" s="137">
        <f t="shared" si="13"/>
        <v>300</v>
      </c>
      <c r="D60" s="138">
        <f t="shared" si="14"/>
        <v>144</v>
      </c>
      <c r="E60" s="138">
        <v>3</v>
      </c>
      <c r="F60" s="138">
        <f>F59*1.05</f>
        <v>36.906836985850795</v>
      </c>
      <c r="G60" s="138">
        <v>3</v>
      </c>
      <c r="H60" s="138">
        <f t="shared" si="12"/>
        <v>2092.2797829753008</v>
      </c>
      <c r="I60" s="135">
        <v>30</v>
      </c>
      <c r="J60" s="138">
        <f t="shared" si="15"/>
        <v>2122.2797829753008</v>
      </c>
      <c r="K60" s="196"/>
    </row>
    <row r="61" spans="1:11">
      <c r="A61" s="136">
        <v>2026</v>
      </c>
      <c r="B61" s="138">
        <v>1810.9800900823413</v>
      </c>
      <c r="C61" s="137">
        <f t="shared" si="13"/>
        <v>300</v>
      </c>
      <c r="D61" s="138">
        <f t="shared" si="14"/>
        <v>144</v>
      </c>
      <c r="E61" s="138">
        <f>E60*1.09</f>
        <v>3.2700000000000005</v>
      </c>
      <c r="F61" s="138">
        <f t="shared" ref="F61:F65" si="17">F60*1.05</f>
        <v>38.752178835143333</v>
      </c>
      <c r="G61" s="138">
        <v>3</v>
      </c>
      <c r="H61" s="138">
        <f t="shared" si="12"/>
        <v>2300.0022689174843</v>
      </c>
      <c r="I61" s="135">
        <v>30</v>
      </c>
      <c r="J61" s="138">
        <f t="shared" si="15"/>
        <v>2330.0022689174843</v>
      </c>
      <c r="K61" s="196"/>
    </row>
    <row r="62" spans="1:11">
      <c r="A62" s="136">
        <v>2027</v>
      </c>
      <c r="B62" s="138">
        <v>2048.11684001299</v>
      </c>
      <c r="C62" s="137">
        <f t="shared" si="13"/>
        <v>300</v>
      </c>
      <c r="D62" s="138">
        <f t="shared" si="14"/>
        <v>144</v>
      </c>
      <c r="E62" s="138">
        <f>E61*1.09</f>
        <v>3.5643000000000007</v>
      </c>
      <c r="F62" s="138">
        <f t="shared" si="17"/>
        <v>40.689787776900502</v>
      </c>
      <c r="G62" s="138">
        <v>3.5</v>
      </c>
      <c r="H62" s="138">
        <f t="shared" si="12"/>
        <v>2539.8709277898906</v>
      </c>
      <c r="I62" s="135">
        <v>30</v>
      </c>
      <c r="J62" s="138">
        <f t="shared" si="15"/>
        <v>2569.8709277898906</v>
      </c>
      <c r="K62" s="196"/>
    </row>
    <row r="63" spans="1:11">
      <c r="A63" s="136">
        <v>2028</v>
      </c>
      <c r="B63" s="138">
        <v>2321.642615314272</v>
      </c>
      <c r="C63" s="137">
        <f t="shared" si="13"/>
        <v>300</v>
      </c>
      <c r="D63" s="138">
        <f t="shared" si="14"/>
        <v>144</v>
      </c>
      <c r="E63" s="138">
        <f>1.1*E62</f>
        <v>3.9207300000000012</v>
      </c>
      <c r="F63" s="138">
        <f t="shared" si="17"/>
        <v>42.724277165745526</v>
      </c>
      <c r="G63" s="138">
        <v>3.5</v>
      </c>
      <c r="H63" s="138">
        <f t="shared" si="12"/>
        <v>2815.7876224800175</v>
      </c>
      <c r="I63" s="135">
        <v>30</v>
      </c>
      <c r="J63" s="138">
        <f t="shared" si="15"/>
        <v>2845.7876224800175</v>
      </c>
      <c r="K63" s="196"/>
    </row>
    <row r="64" spans="1:11">
      <c r="A64" s="136">
        <v>2029</v>
      </c>
      <c r="B64" s="138">
        <v>2637.1677904928433</v>
      </c>
      <c r="C64" s="137">
        <f t="shared" si="13"/>
        <v>300</v>
      </c>
      <c r="D64" s="138">
        <f t="shared" si="14"/>
        <v>144</v>
      </c>
      <c r="E64" s="138">
        <f t="shared" ref="E64:E65" si="18">1.1*E63</f>
        <v>4.3128030000000015</v>
      </c>
      <c r="F64" s="138">
        <f t="shared" si="17"/>
        <v>44.860491024032804</v>
      </c>
      <c r="G64" s="138">
        <v>3.5</v>
      </c>
      <c r="H64" s="138">
        <f t="shared" si="12"/>
        <v>3133.841084516876</v>
      </c>
      <c r="I64" s="135">
        <v>30</v>
      </c>
      <c r="J64" s="138">
        <f t="shared" si="15"/>
        <v>3163.841084516876</v>
      </c>
      <c r="K64" s="196"/>
    </row>
    <row r="65" spans="1:11" ht="15.75" thickBot="1">
      <c r="A65" s="139">
        <v>2030</v>
      </c>
      <c r="B65" s="140">
        <v>3001.1699092631884</v>
      </c>
      <c r="C65" s="197">
        <f t="shared" si="13"/>
        <v>300</v>
      </c>
      <c r="D65" s="140">
        <f t="shared" si="14"/>
        <v>144</v>
      </c>
      <c r="E65" s="140">
        <f t="shared" si="18"/>
        <v>4.7440833000000024</v>
      </c>
      <c r="F65" s="140">
        <f t="shared" si="17"/>
        <v>47.103515575234447</v>
      </c>
      <c r="G65" s="140">
        <v>4</v>
      </c>
      <c r="H65" s="140">
        <f t="shared" si="12"/>
        <v>3501.0175081384227</v>
      </c>
      <c r="I65" s="149">
        <v>30</v>
      </c>
      <c r="J65" s="140">
        <f t="shared" si="15"/>
        <v>3531.0175081384227</v>
      </c>
      <c r="K65" s="198"/>
    </row>
  </sheetData>
  <mergeCells count="26">
    <mergeCell ref="K47:K49"/>
    <mergeCell ref="H8:J8"/>
    <mergeCell ref="C27:E27"/>
    <mergeCell ref="F27:J27"/>
    <mergeCell ref="C28:E28"/>
    <mergeCell ref="C29:E29"/>
    <mergeCell ref="F47:F49"/>
    <mergeCell ref="G47:G49"/>
    <mergeCell ref="H47:H49"/>
    <mergeCell ref="I47:I49"/>
    <mergeCell ref="J47:J49"/>
    <mergeCell ref="A47:A50"/>
    <mergeCell ref="B47:B49"/>
    <mergeCell ref="C47:C49"/>
    <mergeCell ref="D47:D49"/>
    <mergeCell ref="E47:E49"/>
    <mergeCell ref="A3:J3"/>
    <mergeCell ref="A4:A8"/>
    <mergeCell ref="B4:B6"/>
    <mergeCell ref="C4:C6"/>
    <mergeCell ref="D4:D6"/>
    <mergeCell ref="E4:E6"/>
    <mergeCell ref="F4:I4"/>
    <mergeCell ref="J4:J6"/>
    <mergeCell ref="F5:G5"/>
    <mergeCell ref="H5:I5"/>
  </mergeCells>
  <pageMargins left="0.7" right="0.7" top="0.75" bottom="0.75" header="0.3" footer="0.3"/>
  <pageSetup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T80"/>
  <sheetViews>
    <sheetView topLeftCell="C50" workbookViewId="0">
      <selection activeCell="G87" sqref="G87"/>
    </sheetView>
  </sheetViews>
  <sheetFormatPr defaultRowHeight="15"/>
  <cols>
    <col min="1" max="1" width="9.140625" style="128"/>
    <col min="2" max="2" width="9.140625" style="118"/>
    <col min="3" max="3" width="8.85546875" style="118" customWidth="1"/>
    <col min="4" max="4" width="15" style="118" customWidth="1"/>
    <col min="5" max="5" width="12.5703125" style="118" customWidth="1"/>
    <col min="6" max="6" width="13.85546875" style="118" customWidth="1"/>
    <col min="7" max="7" width="13.28515625" style="118" customWidth="1"/>
    <col min="8" max="8" width="9.5703125" style="118" customWidth="1"/>
    <col min="9" max="9" width="10.7109375" style="118" customWidth="1"/>
    <col min="10" max="10" width="13" style="118" customWidth="1"/>
    <col min="11" max="11" width="12.5703125" style="118" customWidth="1"/>
    <col min="12" max="12" width="12.28515625" style="118" customWidth="1"/>
    <col min="13" max="13" width="11.140625" style="118" customWidth="1"/>
    <col min="14" max="19" width="9.140625" style="128"/>
    <col min="20" max="16384" width="9.140625" style="118"/>
  </cols>
  <sheetData>
    <row r="2" spans="1:19" s="169" customFormat="1" ht="20.25">
      <c r="A2" s="189"/>
      <c r="C2" s="169" t="s">
        <v>99</v>
      </c>
      <c r="N2" s="189"/>
      <c r="O2" s="189"/>
      <c r="P2" s="189"/>
      <c r="Q2" s="189"/>
      <c r="R2" s="189"/>
      <c r="S2" s="189"/>
    </row>
    <row r="3" spans="1:19" ht="15.75" thickBot="1"/>
    <row r="4" spans="1:19" ht="15.75" thickBot="1">
      <c r="B4" s="303" t="s">
        <v>32</v>
      </c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299"/>
    </row>
    <row r="5" spans="1:19" ht="15.75">
      <c r="B5" s="305"/>
      <c r="C5" s="306"/>
      <c r="D5" s="306"/>
      <c r="E5" s="307" t="s">
        <v>120</v>
      </c>
      <c r="F5" s="308"/>
      <c r="G5" s="308"/>
      <c r="H5" s="308"/>
      <c r="I5" s="309"/>
      <c r="J5" s="267" t="s">
        <v>104</v>
      </c>
      <c r="K5" s="310"/>
      <c r="L5" s="311"/>
      <c r="M5" s="312" t="s">
        <v>24</v>
      </c>
    </row>
    <row r="6" spans="1:19">
      <c r="B6" s="285" t="s">
        <v>0</v>
      </c>
      <c r="C6" s="275" t="s">
        <v>28</v>
      </c>
      <c r="D6" s="275" t="s">
        <v>100</v>
      </c>
      <c r="E6" s="277" t="s">
        <v>30</v>
      </c>
      <c r="F6" s="277"/>
      <c r="G6" s="277" t="s">
        <v>4</v>
      </c>
      <c r="H6" s="277"/>
      <c r="I6" s="277"/>
      <c r="J6" s="277" t="s">
        <v>30</v>
      </c>
      <c r="K6" s="277"/>
      <c r="L6" s="277" t="s">
        <v>33</v>
      </c>
      <c r="M6" s="284"/>
    </row>
    <row r="7" spans="1:19" ht="45">
      <c r="B7" s="285"/>
      <c r="C7" s="275"/>
      <c r="D7" s="275"/>
      <c r="E7" s="178" t="s">
        <v>5</v>
      </c>
      <c r="F7" s="178" t="s">
        <v>27</v>
      </c>
      <c r="G7" s="178" t="s">
        <v>102</v>
      </c>
      <c r="H7" s="178" t="s">
        <v>8</v>
      </c>
      <c r="I7" s="178" t="s">
        <v>9</v>
      </c>
      <c r="J7" s="178" t="s">
        <v>27</v>
      </c>
      <c r="K7" s="166" t="s">
        <v>60</v>
      </c>
      <c r="L7" s="277"/>
      <c r="M7" s="284"/>
    </row>
    <row r="8" spans="1:19" ht="30">
      <c r="B8" s="285"/>
      <c r="C8" s="178" t="s">
        <v>29</v>
      </c>
      <c r="D8" s="178" t="s">
        <v>10</v>
      </c>
      <c r="E8" s="178" t="s">
        <v>11</v>
      </c>
      <c r="F8" s="178" t="s">
        <v>103</v>
      </c>
      <c r="G8" s="178" t="s">
        <v>101</v>
      </c>
      <c r="H8" s="178" t="s">
        <v>101</v>
      </c>
      <c r="I8" s="178" t="s">
        <v>101</v>
      </c>
      <c r="J8" s="178" t="s">
        <v>153</v>
      </c>
      <c r="K8" s="178" t="s">
        <v>10</v>
      </c>
      <c r="L8" s="178" t="s">
        <v>101</v>
      </c>
      <c r="M8" s="183" t="s">
        <v>101</v>
      </c>
    </row>
    <row r="9" spans="1:19">
      <c r="B9" s="184"/>
      <c r="C9" s="178" t="s">
        <v>109</v>
      </c>
      <c r="D9" s="178" t="s">
        <v>110</v>
      </c>
      <c r="E9" s="178" t="s">
        <v>111</v>
      </c>
      <c r="F9" s="178" t="s">
        <v>112</v>
      </c>
      <c r="G9" s="178" t="s">
        <v>113</v>
      </c>
      <c r="H9" s="178" t="s">
        <v>114</v>
      </c>
      <c r="I9" s="178" t="s">
        <v>115</v>
      </c>
      <c r="J9" s="178" t="s">
        <v>116</v>
      </c>
      <c r="K9" s="178" t="s">
        <v>117</v>
      </c>
      <c r="L9" s="178" t="s">
        <v>118</v>
      </c>
      <c r="M9" s="183" t="s">
        <v>119</v>
      </c>
    </row>
    <row r="10" spans="1:19">
      <c r="B10" s="136">
        <v>2016</v>
      </c>
      <c r="C10" s="138">
        <v>4600</v>
      </c>
      <c r="D10" s="138">
        <v>100</v>
      </c>
      <c r="E10" s="138">
        <v>400</v>
      </c>
      <c r="F10" s="138">
        <v>8</v>
      </c>
      <c r="G10" s="138">
        <f>C10*E10*0.75*12*0.5/100000</f>
        <v>82.8</v>
      </c>
      <c r="H10" s="138">
        <f>D10*F10*0.5</f>
        <v>400</v>
      </c>
      <c r="I10" s="138">
        <f>G10+H10</f>
        <v>482.8</v>
      </c>
      <c r="J10" s="138">
        <v>7.25</v>
      </c>
      <c r="K10" s="138">
        <v>5</v>
      </c>
      <c r="L10" s="138">
        <f>J10*K10*0.5</f>
        <v>18.125</v>
      </c>
      <c r="M10" s="148">
        <f>L10+I10</f>
        <v>500.92500000000001</v>
      </c>
    </row>
    <row r="11" spans="1:19">
      <c r="B11" s="136">
        <v>2017</v>
      </c>
      <c r="C11" s="138">
        <v>4600</v>
      </c>
      <c r="D11" s="138">
        <f t="shared" ref="D11:D24" si="0">D10*1.03</f>
        <v>103</v>
      </c>
      <c r="E11" s="138">
        <v>400</v>
      </c>
      <c r="F11" s="138">
        <f>F10*1.05</f>
        <v>8.4</v>
      </c>
      <c r="G11" s="138">
        <f t="shared" ref="G11:G24" si="1">C11*E11*0.75*12/100000</f>
        <v>165.6</v>
      </c>
      <c r="H11" s="138">
        <f t="shared" ref="H11:H24" si="2">D11*F11</f>
        <v>865.2</v>
      </c>
      <c r="I11" s="138">
        <f t="shared" ref="I11:I24" si="3">G11+H11</f>
        <v>1030.8</v>
      </c>
      <c r="J11" s="138">
        <f>J10*1.05</f>
        <v>7.6125000000000007</v>
      </c>
      <c r="K11" s="138">
        <f>K10*1.03</f>
        <v>5.15</v>
      </c>
      <c r="L11" s="138">
        <f t="shared" ref="L11:L24" si="4">J11*K11</f>
        <v>39.204375000000006</v>
      </c>
      <c r="M11" s="148">
        <f>L11+I11</f>
        <v>1070.004375</v>
      </c>
    </row>
    <row r="12" spans="1:19">
      <c r="B12" s="136">
        <v>2018</v>
      </c>
      <c r="C12" s="138">
        <v>4600</v>
      </c>
      <c r="D12" s="138">
        <f t="shared" si="0"/>
        <v>106.09</v>
      </c>
      <c r="E12" s="138">
        <v>400</v>
      </c>
      <c r="F12" s="138">
        <f t="shared" ref="F12:F18" si="5">F11*1.05</f>
        <v>8.82</v>
      </c>
      <c r="G12" s="138">
        <f t="shared" si="1"/>
        <v>165.6</v>
      </c>
      <c r="H12" s="138">
        <f t="shared" si="2"/>
        <v>935.71380000000011</v>
      </c>
      <c r="I12" s="138">
        <f t="shared" si="3"/>
        <v>1101.3138000000001</v>
      </c>
      <c r="J12" s="138">
        <f t="shared" ref="J12:J24" si="6">J11*1.05</f>
        <v>7.9931250000000009</v>
      </c>
      <c r="K12" s="138">
        <f t="shared" ref="K12:K24" si="7">K11*1.03</f>
        <v>5.3045000000000009</v>
      </c>
      <c r="L12" s="138">
        <f t="shared" si="4"/>
        <v>42.399531562500009</v>
      </c>
      <c r="M12" s="148">
        <f t="shared" ref="M12:M24" si="8">L12+I12</f>
        <v>1143.7133315625001</v>
      </c>
    </row>
    <row r="13" spans="1:19">
      <c r="B13" s="136">
        <v>2019</v>
      </c>
      <c r="C13" s="138">
        <v>4600</v>
      </c>
      <c r="D13" s="138">
        <f t="shared" si="0"/>
        <v>109.2727</v>
      </c>
      <c r="E13" s="138">
        <v>400</v>
      </c>
      <c r="F13" s="138">
        <f t="shared" si="5"/>
        <v>9.261000000000001</v>
      </c>
      <c r="G13" s="138">
        <f t="shared" si="1"/>
        <v>165.6</v>
      </c>
      <c r="H13" s="138">
        <f t="shared" si="2"/>
        <v>1011.9744747000001</v>
      </c>
      <c r="I13" s="138">
        <f t="shared" si="3"/>
        <v>1177.5744747000001</v>
      </c>
      <c r="J13" s="138">
        <f t="shared" si="6"/>
        <v>8.3927812500000005</v>
      </c>
      <c r="K13" s="138">
        <f t="shared" si="7"/>
        <v>5.4636350000000009</v>
      </c>
      <c r="L13" s="138">
        <f t="shared" si="4"/>
        <v>45.855093384843762</v>
      </c>
      <c r="M13" s="148">
        <f t="shared" si="8"/>
        <v>1223.4295680848438</v>
      </c>
    </row>
    <row r="14" spans="1:19">
      <c r="B14" s="136">
        <v>2020</v>
      </c>
      <c r="C14" s="138">
        <v>4600</v>
      </c>
      <c r="D14" s="138">
        <f t="shared" si="0"/>
        <v>112.550881</v>
      </c>
      <c r="E14" s="138">
        <v>400</v>
      </c>
      <c r="F14" s="138">
        <f t="shared" si="5"/>
        <v>9.7240500000000019</v>
      </c>
      <c r="G14" s="138">
        <f t="shared" si="1"/>
        <v>165.6</v>
      </c>
      <c r="H14" s="138">
        <f t="shared" si="2"/>
        <v>1094.4503943880502</v>
      </c>
      <c r="I14" s="138">
        <f t="shared" si="3"/>
        <v>1260.0503943880501</v>
      </c>
      <c r="J14" s="138">
        <f t="shared" si="6"/>
        <v>8.8124203125000005</v>
      </c>
      <c r="K14" s="138">
        <f t="shared" si="7"/>
        <v>5.6275440500000009</v>
      </c>
      <c r="L14" s="138">
        <f t="shared" si="4"/>
        <v>49.592283495708529</v>
      </c>
      <c r="M14" s="148">
        <f t="shared" si="8"/>
        <v>1309.6426778837586</v>
      </c>
    </row>
    <row r="15" spans="1:19">
      <c r="B15" s="136">
        <v>2021</v>
      </c>
      <c r="C15" s="138">
        <v>4600</v>
      </c>
      <c r="D15" s="138">
        <f t="shared" si="0"/>
        <v>115.92740743</v>
      </c>
      <c r="E15" s="138">
        <v>400</v>
      </c>
      <c r="F15" s="138">
        <f t="shared" si="5"/>
        <v>10.210252500000003</v>
      </c>
      <c r="G15" s="138">
        <f t="shared" si="1"/>
        <v>165.6</v>
      </c>
      <c r="H15" s="138">
        <f t="shared" si="2"/>
        <v>1183.6481015306765</v>
      </c>
      <c r="I15" s="138">
        <f t="shared" si="3"/>
        <v>1349.2481015306764</v>
      </c>
      <c r="J15" s="138">
        <f t="shared" si="6"/>
        <v>9.2530413281250006</v>
      </c>
      <c r="K15" s="138">
        <f t="shared" si="7"/>
        <v>5.796370371500001</v>
      </c>
      <c r="L15" s="138">
        <f t="shared" si="4"/>
        <v>53.634054600608771</v>
      </c>
      <c r="M15" s="148">
        <f t="shared" si="8"/>
        <v>1402.8821561312852</v>
      </c>
    </row>
    <row r="16" spans="1:19">
      <c r="B16" s="136">
        <v>2022</v>
      </c>
      <c r="C16" s="138">
        <v>4600</v>
      </c>
      <c r="D16" s="138">
        <f t="shared" si="0"/>
        <v>119.4052296529</v>
      </c>
      <c r="E16" s="138">
        <v>400</v>
      </c>
      <c r="F16" s="138">
        <f t="shared" si="5"/>
        <v>10.720765125000003</v>
      </c>
      <c r="G16" s="138">
        <f t="shared" si="1"/>
        <v>165.6</v>
      </c>
      <c r="H16" s="138">
        <f t="shared" si="2"/>
        <v>1280.1154218054266</v>
      </c>
      <c r="I16" s="138">
        <f t="shared" si="3"/>
        <v>1445.7154218054266</v>
      </c>
      <c r="J16" s="138">
        <f t="shared" si="6"/>
        <v>9.7156933945312502</v>
      </c>
      <c r="K16" s="138">
        <f t="shared" si="7"/>
        <v>5.9702614826450011</v>
      </c>
      <c r="L16" s="138">
        <f t="shared" si="4"/>
        <v>58.005230050558389</v>
      </c>
      <c r="M16" s="148">
        <f t="shared" si="8"/>
        <v>1503.7206518559849</v>
      </c>
    </row>
    <row r="17" spans="1:20">
      <c r="B17" s="136">
        <v>2023</v>
      </c>
      <c r="C17" s="138">
        <v>6400</v>
      </c>
      <c r="D17" s="138">
        <f t="shared" si="0"/>
        <v>122.987386542487</v>
      </c>
      <c r="E17" s="138">
        <v>400</v>
      </c>
      <c r="F17" s="138">
        <f t="shared" si="5"/>
        <v>11.256803381250004</v>
      </c>
      <c r="G17" s="138">
        <f t="shared" si="1"/>
        <v>230.4</v>
      </c>
      <c r="H17" s="138">
        <f t="shared" si="2"/>
        <v>1384.4448286825689</v>
      </c>
      <c r="I17" s="138">
        <f t="shared" si="3"/>
        <v>1614.844828682569</v>
      </c>
      <c r="J17" s="138">
        <f t="shared" si="6"/>
        <v>10.201478064257813</v>
      </c>
      <c r="K17" s="138">
        <f t="shared" si="7"/>
        <v>6.1493693271243517</v>
      </c>
      <c r="L17" s="138">
        <f t="shared" si="4"/>
        <v>62.732656299678901</v>
      </c>
      <c r="M17" s="148">
        <f t="shared" si="8"/>
        <v>1677.5774849822478</v>
      </c>
    </row>
    <row r="18" spans="1:20">
      <c r="B18" s="185">
        <v>2024</v>
      </c>
      <c r="C18" s="186">
        <v>6400</v>
      </c>
      <c r="D18" s="186">
        <f>D17*1.03</f>
        <v>126.67700813876162</v>
      </c>
      <c r="E18" s="186">
        <v>400</v>
      </c>
      <c r="F18" s="186">
        <f t="shared" si="5"/>
        <v>11.819643550312504</v>
      </c>
      <c r="G18" s="186">
        <f t="shared" si="1"/>
        <v>230.4</v>
      </c>
      <c r="H18" s="186">
        <f t="shared" si="2"/>
        <v>1497.2770822201983</v>
      </c>
      <c r="I18" s="186">
        <f>G18+H18</f>
        <v>1727.6770822201984</v>
      </c>
      <c r="J18" s="186">
        <f t="shared" si="6"/>
        <v>10.711551967470704</v>
      </c>
      <c r="K18" s="186">
        <f t="shared" si="7"/>
        <v>6.3338504069380823</v>
      </c>
      <c r="L18" s="186">
        <f t="shared" si="4"/>
        <v>67.845367788102735</v>
      </c>
      <c r="M18" s="187">
        <f t="shared" si="8"/>
        <v>1795.5224500083011</v>
      </c>
      <c r="S18" s="128" t="s">
        <v>123</v>
      </c>
    </row>
    <row r="19" spans="1:20" s="135" customFormat="1">
      <c r="A19" s="128"/>
      <c r="B19" s="136">
        <v>2025</v>
      </c>
      <c r="C19" s="138">
        <v>6400</v>
      </c>
      <c r="D19" s="138">
        <f t="shared" si="0"/>
        <v>130.47731838292447</v>
      </c>
      <c r="E19" s="138">
        <v>400</v>
      </c>
      <c r="F19" s="138">
        <f>F18*1.05</f>
        <v>12.41062572782813</v>
      </c>
      <c r="G19" s="138">
        <f t="shared" si="1"/>
        <v>230.4</v>
      </c>
      <c r="H19" s="138">
        <f t="shared" si="2"/>
        <v>1619.3051644211446</v>
      </c>
      <c r="I19" s="138">
        <f t="shared" si="3"/>
        <v>1849.7051644211447</v>
      </c>
      <c r="J19" s="138">
        <f t="shared" si="6"/>
        <v>11.24712956584424</v>
      </c>
      <c r="K19" s="138">
        <f t="shared" si="7"/>
        <v>6.5238659191462247</v>
      </c>
      <c r="L19" s="138">
        <f t="shared" si="4"/>
        <v>73.374765262833108</v>
      </c>
      <c r="M19" s="148">
        <f t="shared" si="8"/>
        <v>1923.0799296839778</v>
      </c>
      <c r="N19" s="128"/>
      <c r="O19" s="128"/>
      <c r="P19" s="128"/>
      <c r="Q19" s="128"/>
      <c r="R19" s="128"/>
      <c r="S19" s="128"/>
      <c r="T19" s="188"/>
    </row>
    <row r="20" spans="1:20" s="135" customFormat="1">
      <c r="A20" s="128"/>
      <c r="B20" s="136">
        <v>2026</v>
      </c>
      <c r="C20" s="138">
        <v>6400</v>
      </c>
      <c r="D20" s="138">
        <f t="shared" si="0"/>
        <v>134.39163793441222</v>
      </c>
      <c r="E20" s="138">
        <v>400</v>
      </c>
      <c r="F20" s="138">
        <f t="shared" ref="F20:F24" si="9">F19*1.05</f>
        <v>13.031157014219536</v>
      </c>
      <c r="G20" s="138">
        <f t="shared" si="1"/>
        <v>230.4</v>
      </c>
      <c r="H20" s="138">
        <f t="shared" si="2"/>
        <v>1751.2785353214681</v>
      </c>
      <c r="I20" s="138">
        <f t="shared" si="3"/>
        <v>1981.6785353214682</v>
      </c>
      <c r="J20" s="138">
        <f t="shared" si="6"/>
        <v>11.809486044136452</v>
      </c>
      <c r="K20" s="138">
        <f t="shared" si="7"/>
        <v>6.7195818967206113</v>
      </c>
      <c r="L20" s="138">
        <f t="shared" si="4"/>
        <v>79.354808631754011</v>
      </c>
      <c r="M20" s="148">
        <f t="shared" si="8"/>
        <v>2061.0333439532224</v>
      </c>
      <c r="N20" s="128"/>
      <c r="O20" s="128"/>
      <c r="P20" s="128"/>
      <c r="Q20" s="128"/>
      <c r="R20" s="128"/>
      <c r="S20" s="128"/>
      <c r="T20" s="188"/>
    </row>
    <row r="21" spans="1:20" s="135" customFormat="1">
      <c r="A21" s="128"/>
      <c r="B21" s="136">
        <v>2027</v>
      </c>
      <c r="C21" s="138">
        <v>6400</v>
      </c>
      <c r="D21" s="138">
        <f t="shared" si="0"/>
        <v>138.4233870724446</v>
      </c>
      <c r="E21" s="138">
        <v>400</v>
      </c>
      <c r="F21" s="138">
        <f t="shared" si="9"/>
        <v>13.682714864930514</v>
      </c>
      <c r="G21" s="138">
        <f t="shared" si="1"/>
        <v>230.4</v>
      </c>
      <c r="H21" s="138">
        <f t="shared" si="2"/>
        <v>1894.0077359501679</v>
      </c>
      <c r="I21" s="138">
        <f t="shared" si="3"/>
        <v>2124.407735950168</v>
      </c>
      <c r="J21" s="138">
        <f t="shared" si="6"/>
        <v>12.399960346343276</v>
      </c>
      <c r="K21" s="138">
        <f t="shared" si="7"/>
        <v>6.9211693536222301</v>
      </c>
      <c r="L21" s="138">
        <f t="shared" si="4"/>
        <v>85.822225535241969</v>
      </c>
      <c r="M21" s="148">
        <f t="shared" si="8"/>
        <v>2210.2299614854101</v>
      </c>
      <c r="N21" s="128"/>
      <c r="O21" s="128"/>
      <c r="P21" s="128"/>
      <c r="Q21" s="128"/>
      <c r="R21" s="128"/>
      <c r="S21" s="128"/>
      <c r="T21" s="188"/>
    </row>
    <row r="22" spans="1:20" s="135" customFormat="1">
      <c r="A22" s="128"/>
      <c r="B22" s="136">
        <v>2028</v>
      </c>
      <c r="C22" s="138">
        <v>6400</v>
      </c>
      <c r="D22" s="138">
        <f t="shared" si="0"/>
        <v>142.57608868461793</v>
      </c>
      <c r="E22" s="138">
        <v>400</v>
      </c>
      <c r="F22" s="138">
        <f t="shared" si="9"/>
        <v>14.366850608177041</v>
      </c>
      <c r="G22" s="138">
        <f t="shared" si="1"/>
        <v>230.4</v>
      </c>
      <c r="H22" s="138">
        <f t="shared" si="2"/>
        <v>2048.3693664301068</v>
      </c>
      <c r="I22" s="138">
        <f t="shared" si="3"/>
        <v>2278.7693664301069</v>
      </c>
      <c r="J22" s="138">
        <f t="shared" si="6"/>
        <v>13.019958363660439</v>
      </c>
      <c r="K22" s="138">
        <f t="shared" si="7"/>
        <v>7.1288044342308972</v>
      </c>
      <c r="L22" s="138">
        <f t="shared" si="4"/>
        <v>92.816736916364192</v>
      </c>
      <c r="M22" s="148">
        <f t="shared" si="8"/>
        <v>2371.5861033464712</v>
      </c>
      <c r="N22" s="128"/>
      <c r="O22" s="128"/>
      <c r="P22" s="128"/>
      <c r="Q22" s="128"/>
      <c r="R22" s="128"/>
      <c r="S22" s="128"/>
      <c r="T22" s="188"/>
    </row>
    <row r="23" spans="1:20" s="135" customFormat="1">
      <c r="A23" s="128"/>
      <c r="B23" s="136">
        <v>2029</v>
      </c>
      <c r="C23" s="138">
        <v>6400</v>
      </c>
      <c r="D23" s="138">
        <f t="shared" si="0"/>
        <v>146.85337134515646</v>
      </c>
      <c r="E23" s="138">
        <v>400</v>
      </c>
      <c r="F23" s="138">
        <f t="shared" si="9"/>
        <v>15.085193138585893</v>
      </c>
      <c r="G23" s="138">
        <f t="shared" si="1"/>
        <v>230.4</v>
      </c>
      <c r="H23" s="138">
        <f t="shared" si="2"/>
        <v>2215.3114697941605</v>
      </c>
      <c r="I23" s="138">
        <f t="shared" si="3"/>
        <v>2445.7114697941606</v>
      </c>
      <c r="J23" s="138">
        <f t="shared" si="6"/>
        <v>13.670956281843463</v>
      </c>
      <c r="K23" s="138">
        <f t="shared" si="7"/>
        <v>7.3426685672578245</v>
      </c>
      <c r="L23" s="138">
        <f t="shared" si="4"/>
        <v>100.38130097504789</v>
      </c>
      <c r="M23" s="148">
        <f t="shared" si="8"/>
        <v>2546.0927707692085</v>
      </c>
      <c r="N23" s="128"/>
      <c r="O23" s="128"/>
      <c r="P23" s="128"/>
      <c r="Q23" s="128"/>
      <c r="R23" s="128"/>
      <c r="S23" s="128"/>
      <c r="T23" s="188"/>
    </row>
    <row r="24" spans="1:20" s="135" customFormat="1" ht="15.75" thickBot="1">
      <c r="A24" s="128"/>
      <c r="B24" s="139">
        <v>2030</v>
      </c>
      <c r="C24" s="140">
        <v>6400</v>
      </c>
      <c r="D24" s="140">
        <f t="shared" si="0"/>
        <v>151.25897248551115</v>
      </c>
      <c r="E24" s="140">
        <v>400</v>
      </c>
      <c r="F24" s="140">
        <f t="shared" si="9"/>
        <v>15.839452795515189</v>
      </c>
      <c r="G24" s="140">
        <f t="shared" si="1"/>
        <v>230.4</v>
      </c>
      <c r="H24" s="140">
        <f t="shared" si="2"/>
        <v>2395.8593545823846</v>
      </c>
      <c r="I24" s="140">
        <f t="shared" si="3"/>
        <v>2626.2593545823847</v>
      </c>
      <c r="J24" s="140">
        <f t="shared" si="6"/>
        <v>14.354504095935637</v>
      </c>
      <c r="K24" s="140">
        <f t="shared" si="7"/>
        <v>7.5629486242755597</v>
      </c>
      <c r="L24" s="140">
        <f t="shared" si="4"/>
        <v>108.5623770045143</v>
      </c>
      <c r="M24" s="150">
        <f t="shared" si="8"/>
        <v>2734.8217315868992</v>
      </c>
      <c r="N24" s="128"/>
      <c r="O24" s="128"/>
      <c r="P24" s="128"/>
      <c r="Q24" s="128"/>
      <c r="R24" s="128"/>
      <c r="S24" s="128"/>
      <c r="T24" s="188"/>
    </row>
    <row r="25" spans="1:20" ht="15.75" thickBot="1"/>
    <row r="26" spans="1:20" ht="34.5" customHeight="1">
      <c r="B26" s="127"/>
      <c r="C26" s="314" t="s">
        <v>122</v>
      </c>
      <c r="D26" s="314"/>
      <c r="E26" s="314"/>
      <c r="F26" s="314"/>
      <c r="G26" s="315" t="s">
        <v>150</v>
      </c>
      <c r="H26" s="315"/>
      <c r="I26" s="315"/>
      <c r="J26" s="315"/>
      <c r="K26" s="315"/>
      <c r="L26" s="315"/>
      <c r="M26" s="316"/>
    </row>
    <row r="27" spans="1:20" ht="18" customHeight="1">
      <c r="B27" s="141"/>
      <c r="C27" s="128"/>
      <c r="D27" s="283" t="s">
        <v>151</v>
      </c>
      <c r="E27" s="283"/>
      <c r="F27" s="283"/>
      <c r="G27" s="130" t="s">
        <v>121</v>
      </c>
      <c r="H27" s="130"/>
      <c r="I27" s="130"/>
      <c r="J27" s="130"/>
      <c r="K27" s="128"/>
      <c r="L27" s="128"/>
      <c r="M27" s="129"/>
    </row>
    <row r="28" spans="1:20" ht="19.5" customHeight="1">
      <c r="B28" s="141"/>
      <c r="C28" s="286" t="s">
        <v>152</v>
      </c>
      <c r="D28" s="286"/>
      <c r="E28" s="286"/>
      <c r="F28" s="286"/>
      <c r="G28" s="128" t="s">
        <v>138</v>
      </c>
      <c r="H28" s="128"/>
      <c r="I28" s="128"/>
      <c r="J28" s="128"/>
      <c r="K28" s="128"/>
      <c r="L28" s="128"/>
      <c r="M28" s="129"/>
    </row>
    <row r="29" spans="1:20" s="128" customFormat="1" ht="27.75" customHeight="1" thickBot="1">
      <c r="B29" s="132"/>
      <c r="C29" s="133"/>
      <c r="D29" s="313" t="s">
        <v>154</v>
      </c>
      <c r="E29" s="313"/>
      <c r="F29" s="313"/>
      <c r="G29" s="133" t="s">
        <v>155</v>
      </c>
      <c r="H29" s="133"/>
      <c r="I29" s="133"/>
      <c r="J29" s="133"/>
      <c r="K29" s="133"/>
      <c r="L29" s="133"/>
      <c r="M29" s="134"/>
      <c r="N29" s="167"/>
      <c r="O29" s="167"/>
    </row>
    <row r="30" spans="1:20" ht="15" customHeight="1"/>
    <row r="33" spans="1:19" s="147" customFormat="1" ht="15.75">
      <c r="A33" s="128"/>
      <c r="B33" s="128"/>
      <c r="C33" s="128"/>
      <c r="D33" s="128"/>
      <c r="E33" s="128"/>
      <c r="F33" s="168" t="s">
        <v>34</v>
      </c>
      <c r="G33" s="128"/>
      <c r="H33" s="128"/>
      <c r="I33" s="128"/>
      <c r="J33" s="128"/>
      <c r="K33" s="174"/>
      <c r="L33" s="128"/>
      <c r="M33" s="128"/>
      <c r="N33" s="190"/>
      <c r="O33" s="190"/>
      <c r="P33" s="190"/>
      <c r="Q33" s="190"/>
      <c r="R33" s="190"/>
      <c r="S33" s="190"/>
    </row>
    <row r="34" spans="1:19" ht="45">
      <c r="E34" s="182" t="s">
        <v>2</v>
      </c>
      <c r="F34" s="178" t="s">
        <v>64</v>
      </c>
      <c r="G34" s="171" t="s">
        <v>24</v>
      </c>
      <c r="H34" s="287" t="s">
        <v>35</v>
      </c>
      <c r="K34" s="174"/>
    </row>
    <row r="35" spans="1:19">
      <c r="E35" s="182"/>
      <c r="F35" s="178"/>
      <c r="G35" s="172"/>
      <c r="H35" s="288"/>
      <c r="K35" s="174"/>
    </row>
    <row r="36" spans="1:19">
      <c r="E36" s="182"/>
      <c r="F36" s="178"/>
      <c r="G36" s="173"/>
      <c r="H36" s="289"/>
      <c r="K36" s="174"/>
    </row>
    <row r="37" spans="1:19" ht="30">
      <c r="A37" s="190"/>
      <c r="B37" s="147"/>
      <c r="C37" s="147"/>
      <c r="D37" s="147"/>
      <c r="E37" s="178" t="s">
        <v>10</v>
      </c>
      <c r="F37" s="178" t="s">
        <v>82</v>
      </c>
      <c r="G37" s="178" t="s">
        <v>82</v>
      </c>
      <c r="H37" s="178" t="s">
        <v>82</v>
      </c>
      <c r="I37" s="147"/>
      <c r="J37" s="147"/>
      <c r="K37" s="174"/>
      <c r="L37" s="147"/>
      <c r="M37" s="147"/>
    </row>
    <row r="38" spans="1:19">
      <c r="E38" s="138">
        <v>105</v>
      </c>
      <c r="F38" s="176">
        <v>885.89</v>
      </c>
      <c r="G38" s="138">
        <v>500.92500000000001</v>
      </c>
      <c r="H38" s="138">
        <f>G38-F38</f>
        <v>-384.96499999999997</v>
      </c>
      <c r="K38" s="174"/>
    </row>
    <row r="39" spans="1:19">
      <c r="E39" s="138">
        <v>108.15</v>
      </c>
      <c r="F39" s="176">
        <v>1347.5620000000001</v>
      </c>
      <c r="G39" s="138">
        <v>1070.004375</v>
      </c>
      <c r="H39" s="138">
        <f t="shared" ref="H39:H46" si="10">G39-F39</f>
        <v>-277.55762500000014</v>
      </c>
      <c r="K39" s="174"/>
    </row>
    <row r="40" spans="1:19">
      <c r="E40" s="138">
        <v>111.39450000000001</v>
      </c>
      <c r="F40" s="176">
        <v>1401.1886430000002</v>
      </c>
      <c r="G40" s="138">
        <v>1143.7133315625001</v>
      </c>
      <c r="H40" s="138">
        <f t="shared" si="10"/>
        <v>-257.47531143750007</v>
      </c>
      <c r="K40" s="174"/>
    </row>
    <row r="41" spans="1:19">
      <c r="E41" s="138">
        <v>114.736335</v>
      </c>
      <c r="F41" s="176">
        <v>1458.6116889044999</v>
      </c>
      <c r="G41" s="138">
        <v>1223.4295680848438</v>
      </c>
      <c r="H41" s="138">
        <f t="shared" si="10"/>
        <v>-235.18212081965612</v>
      </c>
      <c r="K41" s="174"/>
    </row>
    <row r="42" spans="1:19">
      <c r="E42" s="138">
        <v>118.17842505</v>
      </c>
      <c r="F42" s="176">
        <v>1523.4568582034317</v>
      </c>
      <c r="G42" s="138">
        <v>1309.6426778837586</v>
      </c>
      <c r="H42" s="138">
        <f t="shared" si="10"/>
        <v>-213.81418031967314</v>
      </c>
      <c r="K42" s="174"/>
    </row>
    <row r="43" spans="1:19">
      <c r="E43" s="138">
        <v>121.72377780150001</v>
      </c>
      <c r="F43" s="176">
        <v>1590.7003617632611</v>
      </c>
      <c r="G43" s="138">
        <v>1402.8821561312852</v>
      </c>
      <c r="H43" s="138">
        <f t="shared" si="10"/>
        <v>-187.81820563197584</v>
      </c>
      <c r="K43" s="174"/>
    </row>
    <row r="44" spans="1:19">
      <c r="E44" s="138">
        <v>125.375491135545</v>
      </c>
      <c r="F44" s="176">
        <v>1663.8845908440296</v>
      </c>
      <c r="G44" s="138">
        <v>1503.7206518559849</v>
      </c>
      <c r="H44" s="138">
        <f t="shared" si="10"/>
        <v>-160.16393898804472</v>
      </c>
      <c r="K44" s="174"/>
    </row>
    <row r="45" spans="1:19">
      <c r="E45" s="138">
        <v>129.13675586961136</v>
      </c>
      <c r="F45" s="176">
        <v>1784.5698723247342</v>
      </c>
      <c r="G45" s="138">
        <v>1677.5774849822478</v>
      </c>
      <c r="H45" s="138">
        <f t="shared" si="10"/>
        <v>-106.99238734248638</v>
      </c>
      <c r="K45" s="174"/>
    </row>
    <row r="46" spans="1:19" s="169" customFormat="1" ht="20.25">
      <c r="A46" s="128"/>
      <c r="B46" s="118"/>
      <c r="C46" s="118"/>
      <c r="D46" s="118"/>
      <c r="E46" s="138">
        <v>132.33000000000001</v>
      </c>
      <c r="F46" s="176">
        <v>1941.5556813574865</v>
      </c>
      <c r="G46" s="148">
        <v>1795.5224500083011</v>
      </c>
      <c r="H46" s="138">
        <f t="shared" si="10"/>
        <v>-146.03323134918537</v>
      </c>
      <c r="I46" s="118"/>
      <c r="J46" s="118"/>
      <c r="K46" s="174"/>
      <c r="L46" s="118"/>
      <c r="M46" s="118"/>
      <c r="N46" s="189"/>
      <c r="O46" s="189"/>
      <c r="P46" s="189"/>
      <c r="Q46" s="189"/>
      <c r="R46" s="189"/>
      <c r="S46" s="189"/>
    </row>
    <row r="47" spans="1:19">
      <c r="E47" s="186">
        <v>136.55000000000001</v>
      </c>
      <c r="F47" s="191">
        <v>2122.2797829753008</v>
      </c>
      <c r="G47" s="187">
        <v>1923.0799296839778</v>
      </c>
      <c r="H47" s="186">
        <f>G47-F47</f>
        <v>-199.19985329132305</v>
      </c>
      <c r="K47" s="174"/>
    </row>
    <row r="48" spans="1:19">
      <c r="E48" s="138">
        <f>D20+K20</f>
        <v>141.11121983113281</v>
      </c>
      <c r="F48" s="138">
        <v>2330.0022689174843</v>
      </c>
      <c r="G48" s="138">
        <v>2061.0333439532224</v>
      </c>
      <c r="H48" s="138">
        <f t="shared" ref="H48:H51" si="11">G48-F48</f>
        <v>-268.96892496426199</v>
      </c>
    </row>
    <row r="49" spans="1:13">
      <c r="E49" s="138">
        <f t="shared" ref="E49:E52" si="12">D21+K21</f>
        <v>145.34455642606682</v>
      </c>
      <c r="F49" s="138">
        <v>2569.8709277898906</v>
      </c>
      <c r="G49" s="138">
        <v>2210.2299614854101</v>
      </c>
      <c r="H49" s="138">
        <f t="shared" si="11"/>
        <v>-359.64096630448057</v>
      </c>
    </row>
    <row r="50" spans="1:13">
      <c r="E50" s="138">
        <f t="shared" si="12"/>
        <v>149.70489311884882</v>
      </c>
      <c r="F50" s="138">
        <v>2845.7876224800175</v>
      </c>
      <c r="G50" s="138">
        <v>2371.5861033464712</v>
      </c>
      <c r="H50" s="138">
        <f t="shared" si="11"/>
        <v>-474.2015191335463</v>
      </c>
    </row>
    <row r="51" spans="1:13">
      <c r="E51" s="138">
        <f t="shared" si="12"/>
        <v>154.19603991241428</v>
      </c>
      <c r="F51" s="138">
        <v>3163.841084516876</v>
      </c>
      <c r="G51" s="138">
        <v>2546.0927707692085</v>
      </c>
      <c r="H51" s="138">
        <f t="shared" si="11"/>
        <v>-617.74831374766745</v>
      </c>
    </row>
    <row r="52" spans="1:13">
      <c r="E52" s="138">
        <f t="shared" si="12"/>
        <v>158.8219211097867</v>
      </c>
      <c r="F52" s="138">
        <v>3531.0175081384227</v>
      </c>
      <c r="G52" s="138">
        <v>2734.8217315868992</v>
      </c>
      <c r="H52" s="138">
        <f t="shared" ref="H52" si="13">G52-F52</f>
        <v>-796.19577655152352</v>
      </c>
    </row>
    <row r="54" spans="1:13" ht="20.25">
      <c r="A54" s="189"/>
      <c r="B54" s="169"/>
      <c r="C54" s="169"/>
      <c r="D54" s="169" t="s">
        <v>105</v>
      </c>
      <c r="E54" s="169"/>
      <c r="F54" s="169"/>
      <c r="G54" s="169"/>
      <c r="H54" s="169"/>
      <c r="I54" s="169"/>
      <c r="J54" s="169"/>
      <c r="K54" s="169"/>
      <c r="L54" s="169"/>
      <c r="M54" s="169"/>
    </row>
    <row r="56" spans="1:13" ht="90">
      <c r="B56" s="188" t="s">
        <v>158</v>
      </c>
      <c r="C56" s="151" t="s">
        <v>0</v>
      </c>
      <c r="D56" s="151" t="s">
        <v>106</v>
      </c>
      <c r="E56" s="151" t="s">
        <v>76</v>
      </c>
      <c r="F56" s="151" t="s">
        <v>72</v>
      </c>
      <c r="G56" s="151" t="s">
        <v>73</v>
      </c>
      <c r="H56" s="151" t="s">
        <v>107</v>
      </c>
      <c r="I56" s="151" t="s">
        <v>75</v>
      </c>
      <c r="J56" s="152" t="s">
        <v>125</v>
      </c>
      <c r="K56" s="153" t="s">
        <v>124</v>
      </c>
      <c r="L56" s="118" t="s">
        <v>157</v>
      </c>
    </row>
    <row r="57" spans="1:13" ht="30">
      <c r="B57" s="188"/>
      <c r="C57" s="151"/>
      <c r="D57" s="128" t="s">
        <v>126</v>
      </c>
      <c r="E57" s="151" t="s">
        <v>127</v>
      </c>
      <c r="F57" s="151" t="s">
        <v>128</v>
      </c>
      <c r="G57" s="151" t="s">
        <v>112</v>
      </c>
      <c r="H57" s="151" t="s">
        <v>129</v>
      </c>
      <c r="I57" s="151" t="s">
        <v>130</v>
      </c>
      <c r="J57" s="152" t="s">
        <v>131</v>
      </c>
      <c r="K57" s="153" t="s">
        <v>132</v>
      </c>
      <c r="L57" s="118" t="s">
        <v>133</v>
      </c>
    </row>
    <row r="58" spans="1:13">
      <c r="B58" s="188">
        <v>1</v>
      </c>
      <c r="C58" s="153" t="s">
        <v>47</v>
      </c>
      <c r="D58" s="138">
        <v>-384.96499999999997</v>
      </c>
      <c r="E58" s="154">
        <v>100</v>
      </c>
      <c r="F58" s="155">
        <v>8</v>
      </c>
      <c r="G58" s="153">
        <v>40</v>
      </c>
      <c r="H58" s="182">
        <f t="shared" ref="H58:H62" si="14">I58-F58</f>
        <v>3.1999999999999993</v>
      </c>
      <c r="I58" s="154">
        <f>F58*1.4</f>
        <v>11.2</v>
      </c>
      <c r="J58" s="156">
        <f t="shared" ref="J58:J66" si="15">E58*H58</f>
        <v>319.99999999999994</v>
      </c>
      <c r="K58" s="137">
        <f t="shared" ref="K58:K72" si="16">J58+D58</f>
        <v>-64.965000000000032</v>
      </c>
      <c r="L58" s="118" t="s">
        <v>134</v>
      </c>
    </row>
    <row r="59" spans="1:13">
      <c r="B59" s="188">
        <v>2</v>
      </c>
      <c r="C59" s="153" t="s">
        <v>48</v>
      </c>
      <c r="D59" s="138">
        <v>-277.55762500000014</v>
      </c>
      <c r="E59" s="154">
        <f>E58*1.03</f>
        <v>103</v>
      </c>
      <c r="F59" s="155">
        <f>F58*1.05</f>
        <v>8.4</v>
      </c>
      <c r="G59" s="153">
        <v>40</v>
      </c>
      <c r="H59" s="182">
        <f t="shared" si="14"/>
        <v>3.3599999999999994</v>
      </c>
      <c r="I59" s="154">
        <f t="shared" ref="I59:I72" si="17">F59*1.4</f>
        <v>11.76</v>
      </c>
      <c r="J59" s="156">
        <f t="shared" si="15"/>
        <v>346.07999999999993</v>
      </c>
      <c r="K59" s="137">
        <f t="shared" si="16"/>
        <v>68.522374999999784</v>
      </c>
      <c r="L59" s="118" t="s">
        <v>135</v>
      </c>
    </row>
    <row r="60" spans="1:13">
      <c r="B60" s="188">
        <v>3</v>
      </c>
      <c r="C60" s="153" t="s">
        <v>49</v>
      </c>
      <c r="D60" s="138">
        <v>-257.47531143750007</v>
      </c>
      <c r="E60" s="154">
        <f t="shared" ref="E60:E66" si="18">E59*1.03</f>
        <v>106.09</v>
      </c>
      <c r="F60" s="155">
        <f t="shared" ref="F60:F66" si="19">F59*1.05</f>
        <v>8.82</v>
      </c>
      <c r="G60" s="153">
        <v>40</v>
      </c>
      <c r="H60" s="182">
        <f t="shared" si="14"/>
        <v>3.5279999999999987</v>
      </c>
      <c r="I60" s="154">
        <f t="shared" si="17"/>
        <v>12.347999999999999</v>
      </c>
      <c r="J60" s="156">
        <f t="shared" si="15"/>
        <v>374.28551999999985</v>
      </c>
      <c r="K60" s="137">
        <f t="shared" si="16"/>
        <v>116.81020856249978</v>
      </c>
    </row>
    <row r="61" spans="1:13">
      <c r="B61" s="188">
        <v>4</v>
      </c>
      <c r="C61" s="153" t="s">
        <v>50</v>
      </c>
      <c r="D61" s="138">
        <v>-235.18212081965612</v>
      </c>
      <c r="E61" s="154">
        <f t="shared" si="18"/>
        <v>109.2727</v>
      </c>
      <c r="F61" s="155">
        <f t="shared" si="19"/>
        <v>9.261000000000001</v>
      </c>
      <c r="G61" s="153">
        <v>40</v>
      </c>
      <c r="H61" s="182">
        <f t="shared" si="14"/>
        <v>3.7043999999999997</v>
      </c>
      <c r="I61" s="154">
        <f t="shared" si="17"/>
        <v>12.965400000000001</v>
      </c>
      <c r="J61" s="156">
        <f t="shared" si="15"/>
        <v>404.78978987999994</v>
      </c>
      <c r="K61" s="137">
        <f t="shared" si="16"/>
        <v>169.60766906034382</v>
      </c>
    </row>
    <row r="62" spans="1:13">
      <c r="B62" s="188">
        <v>5</v>
      </c>
      <c r="C62" s="153" t="s">
        <v>51</v>
      </c>
      <c r="D62" s="138">
        <v>-213.81418031967314</v>
      </c>
      <c r="E62" s="154">
        <f t="shared" si="18"/>
        <v>112.550881</v>
      </c>
      <c r="F62" s="155">
        <f t="shared" si="19"/>
        <v>9.7240500000000019</v>
      </c>
      <c r="G62" s="153">
        <v>40</v>
      </c>
      <c r="H62" s="182">
        <f t="shared" si="14"/>
        <v>3.8896200000000007</v>
      </c>
      <c r="I62" s="154">
        <f t="shared" si="17"/>
        <v>13.613670000000003</v>
      </c>
      <c r="J62" s="156">
        <f t="shared" si="15"/>
        <v>437.7801577552201</v>
      </c>
      <c r="K62" s="137">
        <f t="shared" si="16"/>
        <v>223.96597743554696</v>
      </c>
      <c r="L62" s="170"/>
    </row>
    <row r="63" spans="1:13">
      <c r="B63" s="188">
        <v>6</v>
      </c>
      <c r="C63" s="153" t="s">
        <v>52</v>
      </c>
      <c r="D63" s="138">
        <v>-187.81820563197584</v>
      </c>
      <c r="E63" s="154">
        <f t="shared" si="18"/>
        <v>115.92740743</v>
      </c>
      <c r="F63" s="155">
        <f t="shared" si="19"/>
        <v>10.210252500000003</v>
      </c>
      <c r="G63" s="153">
        <v>40</v>
      </c>
      <c r="H63" s="182">
        <f>I63-F63</f>
        <v>4.0841010000000004</v>
      </c>
      <c r="I63" s="154">
        <f t="shared" si="17"/>
        <v>14.294353500000003</v>
      </c>
      <c r="J63" s="156">
        <f t="shared" si="15"/>
        <v>473.45924061227049</v>
      </c>
      <c r="K63" s="137">
        <f t="shared" si="16"/>
        <v>285.64103498029465</v>
      </c>
      <c r="L63" s="170"/>
    </row>
    <row r="64" spans="1:13">
      <c r="B64" s="188">
        <v>7</v>
      </c>
      <c r="C64" s="153" t="s">
        <v>53</v>
      </c>
      <c r="D64" s="138">
        <v>-160.16393898804472</v>
      </c>
      <c r="E64" s="154">
        <f t="shared" si="18"/>
        <v>119.4052296529</v>
      </c>
      <c r="F64" s="155">
        <f t="shared" si="19"/>
        <v>10.720765125000003</v>
      </c>
      <c r="G64" s="153">
        <v>40</v>
      </c>
      <c r="H64" s="182">
        <f>I64-F64</f>
        <v>4.288306050000001</v>
      </c>
      <c r="I64" s="154">
        <f t="shared" si="17"/>
        <v>15.009071175000004</v>
      </c>
      <c r="J64" s="156">
        <f t="shared" si="15"/>
        <v>512.04616872217059</v>
      </c>
      <c r="K64" s="137">
        <f t="shared" si="16"/>
        <v>351.88222973412587</v>
      </c>
      <c r="L64" s="170"/>
      <c r="M64" s="170"/>
    </row>
    <row r="65" spans="2:12">
      <c r="B65" s="188">
        <v>8</v>
      </c>
      <c r="C65" s="153" t="s">
        <v>54</v>
      </c>
      <c r="D65" s="138">
        <v>-106.99238734248638</v>
      </c>
      <c r="E65" s="154">
        <f t="shared" si="18"/>
        <v>122.987386542487</v>
      </c>
      <c r="F65" s="155">
        <f t="shared" si="19"/>
        <v>11.256803381250004</v>
      </c>
      <c r="G65" s="153">
        <v>40</v>
      </c>
      <c r="H65" s="182">
        <f t="shared" ref="H65:H72" si="20">I65-F65</f>
        <v>4.5027213525000001</v>
      </c>
      <c r="I65" s="154">
        <f t="shared" si="17"/>
        <v>15.759524733750004</v>
      </c>
      <c r="J65" s="156">
        <f t="shared" si="15"/>
        <v>553.77793147302737</v>
      </c>
      <c r="K65" s="137">
        <f t="shared" si="16"/>
        <v>446.78554413054098</v>
      </c>
      <c r="L65" s="170"/>
    </row>
    <row r="66" spans="2:12">
      <c r="B66" s="188">
        <v>9</v>
      </c>
      <c r="C66" s="153" t="s">
        <v>55</v>
      </c>
      <c r="D66" s="138">
        <v>-146.03323134918537</v>
      </c>
      <c r="E66" s="154">
        <f t="shared" si="18"/>
        <v>126.67700813876162</v>
      </c>
      <c r="F66" s="155">
        <f t="shared" si="19"/>
        <v>11.819643550312504</v>
      </c>
      <c r="G66" s="153">
        <v>40</v>
      </c>
      <c r="H66" s="182">
        <f t="shared" si="20"/>
        <v>4.7278574201249999</v>
      </c>
      <c r="I66" s="154">
        <f t="shared" si="17"/>
        <v>16.547500970437504</v>
      </c>
      <c r="J66" s="156">
        <f t="shared" si="15"/>
        <v>598.91083288807909</v>
      </c>
      <c r="K66" s="137">
        <f t="shared" si="16"/>
        <v>452.87760153889371</v>
      </c>
    </row>
    <row r="67" spans="2:12">
      <c r="B67" s="188">
        <v>10</v>
      </c>
      <c r="C67" s="153" t="s">
        <v>56</v>
      </c>
      <c r="D67" s="138">
        <v>-199.19985329132305</v>
      </c>
      <c r="E67" s="154">
        <f>E66*1.03</f>
        <v>130.47731838292447</v>
      </c>
      <c r="F67" s="155">
        <f>F66*1.05</f>
        <v>12.41062572782813</v>
      </c>
      <c r="G67" s="153">
        <v>40</v>
      </c>
      <c r="H67" s="182">
        <f t="shared" si="20"/>
        <v>4.9642502911312505</v>
      </c>
      <c r="I67" s="154">
        <f t="shared" si="17"/>
        <v>17.37487601895938</v>
      </c>
      <c r="J67" s="156">
        <f>E67*H67</f>
        <v>647.7220657684577</v>
      </c>
      <c r="K67" s="137">
        <f t="shared" si="16"/>
        <v>448.52221247713464</v>
      </c>
    </row>
    <row r="68" spans="2:12">
      <c r="B68" s="188">
        <v>11</v>
      </c>
      <c r="C68" s="190" t="s">
        <v>159</v>
      </c>
      <c r="D68" s="137">
        <v>-268.96892496426199</v>
      </c>
      <c r="E68" s="154">
        <f t="shared" ref="E68:E72" si="21">E67*1.03</f>
        <v>134.39163793441222</v>
      </c>
      <c r="F68" s="155">
        <f t="shared" ref="F68:F72" si="22">F67*1.05</f>
        <v>13.031157014219536</v>
      </c>
      <c r="G68" s="153">
        <v>40</v>
      </c>
      <c r="H68" s="182">
        <f t="shared" si="20"/>
        <v>5.212462805687812</v>
      </c>
      <c r="I68" s="154">
        <f t="shared" si="17"/>
        <v>18.243619819907348</v>
      </c>
      <c r="J68" s="156">
        <f t="shared" ref="J68:J72" si="23">E68*H68</f>
        <v>700.51141412858692</v>
      </c>
      <c r="K68" s="137">
        <f t="shared" si="16"/>
        <v>431.54248916432493</v>
      </c>
    </row>
    <row r="69" spans="2:12">
      <c r="B69" s="188">
        <v>12</v>
      </c>
      <c r="C69" s="190" t="s">
        <v>160</v>
      </c>
      <c r="D69" s="137">
        <v>-359.64096630448057</v>
      </c>
      <c r="E69" s="154">
        <f t="shared" si="21"/>
        <v>138.4233870724446</v>
      </c>
      <c r="F69" s="155">
        <f t="shared" si="22"/>
        <v>13.682714864930514</v>
      </c>
      <c r="G69" s="153">
        <v>40</v>
      </c>
      <c r="H69" s="182">
        <f t="shared" si="20"/>
        <v>5.4730859459722048</v>
      </c>
      <c r="I69" s="154">
        <f t="shared" si="17"/>
        <v>19.155800810902718</v>
      </c>
      <c r="J69" s="156">
        <f t="shared" si="23"/>
        <v>757.60309438006709</v>
      </c>
      <c r="K69" s="137">
        <f t="shared" si="16"/>
        <v>397.96212807558652</v>
      </c>
    </row>
    <row r="70" spans="2:12">
      <c r="B70" s="188">
        <v>13</v>
      </c>
      <c r="C70" s="190" t="s">
        <v>161</v>
      </c>
      <c r="D70" s="137">
        <v>-474.2015191335463</v>
      </c>
      <c r="E70" s="154">
        <f t="shared" si="21"/>
        <v>142.57608868461793</v>
      </c>
      <c r="F70" s="155">
        <f t="shared" si="22"/>
        <v>14.366850608177041</v>
      </c>
      <c r="G70" s="153">
        <v>40</v>
      </c>
      <c r="H70" s="182">
        <f t="shared" si="20"/>
        <v>5.7467402432708159</v>
      </c>
      <c r="I70" s="154">
        <f t="shared" si="17"/>
        <v>20.113590851447857</v>
      </c>
      <c r="J70" s="156">
        <f t="shared" si="23"/>
        <v>819.34774657204264</v>
      </c>
      <c r="K70" s="137">
        <f t="shared" si="16"/>
        <v>345.14622743849634</v>
      </c>
    </row>
    <row r="71" spans="2:12">
      <c r="B71" s="188">
        <v>14</v>
      </c>
      <c r="C71" s="190" t="s">
        <v>162</v>
      </c>
      <c r="D71" s="137">
        <v>-617.74831374766745</v>
      </c>
      <c r="E71" s="154">
        <f t="shared" si="21"/>
        <v>146.85337134515646</v>
      </c>
      <c r="F71" s="155">
        <f t="shared" si="22"/>
        <v>15.085193138585893</v>
      </c>
      <c r="G71" s="153">
        <v>40</v>
      </c>
      <c r="H71" s="182">
        <f t="shared" si="20"/>
        <v>6.0340772554343545</v>
      </c>
      <c r="I71" s="154">
        <f t="shared" si="17"/>
        <v>21.119270394020248</v>
      </c>
      <c r="J71" s="156">
        <f t="shared" si="23"/>
        <v>886.1245879176638</v>
      </c>
      <c r="K71" s="137">
        <f t="shared" si="16"/>
        <v>268.37627416999635</v>
      </c>
    </row>
    <row r="72" spans="2:12">
      <c r="B72" s="188">
        <v>15</v>
      </c>
      <c r="C72" s="190" t="s">
        <v>163</v>
      </c>
      <c r="D72" s="137">
        <v>-796.19577655152352</v>
      </c>
      <c r="E72" s="154">
        <f t="shared" si="21"/>
        <v>151.25897248551115</v>
      </c>
      <c r="F72" s="155">
        <f t="shared" si="22"/>
        <v>15.839452795515189</v>
      </c>
      <c r="G72" s="153">
        <v>40</v>
      </c>
      <c r="H72" s="182">
        <f t="shared" si="20"/>
        <v>6.335781118206075</v>
      </c>
      <c r="I72" s="154">
        <f t="shared" si="17"/>
        <v>22.175233913721264</v>
      </c>
      <c r="J72" s="156">
        <f t="shared" si="23"/>
        <v>958.34374183295381</v>
      </c>
      <c r="K72" s="137">
        <f t="shared" si="16"/>
        <v>162.14796528143029</v>
      </c>
    </row>
    <row r="73" spans="2:12" ht="15.75" thickBot="1">
      <c r="B73" s="188"/>
      <c r="C73" s="192"/>
      <c r="D73" s="192" t="s">
        <v>9</v>
      </c>
      <c r="E73" s="192"/>
      <c r="F73" s="192"/>
      <c r="G73" s="192"/>
      <c r="H73" s="192"/>
      <c r="I73" s="192"/>
      <c r="J73" s="193">
        <f>SUM(J58:J67)</f>
        <v>4668.8517070992248</v>
      </c>
      <c r="K73" s="194">
        <f>SUM(K58:K72)</f>
        <v>4104.8249370492149</v>
      </c>
    </row>
    <row r="74" spans="2:12" ht="15.75" thickTop="1">
      <c r="B74" s="128"/>
      <c r="C74" s="190"/>
      <c r="D74" s="190"/>
      <c r="E74" s="190"/>
      <c r="F74" s="190"/>
      <c r="G74" s="190"/>
      <c r="H74" s="190"/>
      <c r="I74" s="190"/>
      <c r="J74" s="174"/>
      <c r="K74" s="195"/>
    </row>
    <row r="76" spans="2:12">
      <c r="C76" s="157" t="s">
        <v>164</v>
      </c>
      <c r="D76" s="158"/>
      <c r="E76" s="158"/>
      <c r="F76" s="158"/>
      <c r="G76" s="158"/>
      <c r="H76" s="158"/>
      <c r="I76" s="158"/>
      <c r="J76" s="158"/>
      <c r="K76" s="159"/>
    </row>
    <row r="77" spans="2:12">
      <c r="C77" s="160" t="s">
        <v>156</v>
      </c>
      <c r="D77" s="128"/>
      <c r="E77" s="128"/>
      <c r="F77" s="128"/>
      <c r="G77" s="128"/>
      <c r="H77" s="128"/>
      <c r="I77" s="128"/>
      <c r="J77" s="128"/>
      <c r="K77" s="161"/>
    </row>
    <row r="78" spans="2:12">
      <c r="C78" s="162"/>
      <c r="D78" s="128"/>
      <c r="E78" s="128"/>
      <c r="F78" s="128"/>
      <c r="G78" s="128"/>
      <c r="H78" s="128"/>
      <c r="I78" s="128"/>
      <c r="J78" s="128"/>
      <c r="K78" s="161"/>
    </row>
    <row r="79" spans="2:12">
      <c r="C79" s="163"/>
      <c r="D79" s="164"/>
      <c r="E79" s="164"/>
      <c r="F79" s="164"/>
      <c r="G79" s="164"/>
      <c r="H79" s="164"/>
      <c r="I79" s="164"/>
      <c r="J79" s="164"/>
      <c r="K79" s="165"/>
    </row>
    <row r="80" spans="2:12">
      <c r="C80" s="163"/>
      <c r="D80" s="164"/>
      <c r="E80" s="164"/>
      <c r="F80" s="164"/>
      <c r="G80" s="164"/>
      <c r="H80" s="164"/>
      <c r="I80" s="164"/>
      <c r="J80" s="164"/>
      <c r="K80" s="165"/>
    </row>
  </sheetData>
  <mergeCells count="18">
    <mergeCell ref="D29:F29"/>
    <mergeCell ref="H34:H36"/>
    <mergeCell ref="J6:K6"/>
    <mergeCell ref="L6:L7"/>
    <mergeCell ref="C26:F26"/>
    <mergeCell ref="G26:M26"/>
    <mergeCell ref="D27:F27"/>
    <mergeCell ref="C28:F28"/>
    <mergeCell ref="B4:M4"/>
    <mergeCell ref="B5:D5"/>
    <mergeCell ref="E5:I5"/>
    <mergeCell ref="J5:L5"/>
    <mergeCell ref="M5:M7"/>
    <mergeCell ref="B6:B8"/>
    <mergeCell ref="C6:C7"/>
    <mergeCell ref="D6:D7"/>
    <mergeCell ref="E6:F6"/>
    <mergeCell ref="G6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OPTION A</vt:lpstr>
      <vt:lpstr>Option B</vt:lpstr>
      <vt:lpstr>Option C</vt:lpstr>
      <vt:lpstr>Option D</vt:lpstr>
      <vt:lpstr>reworked sheet1</vt:lpstr>
      <vt:lpstr>reworked sheet2</vt:lpstr>
      <vt:lpstr>'Option D'!Print_Area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2014-03-08T08:56:55Z</dcterms:modified>
</cp:coreProperties>
</file>